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17" i="127" l="1"/>
  <c r="C12" i="11" l="1"/>
  <c r="I12" i="11"/>
  <c r="H5" i="12"/>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3" i="127"/>
  <c r="B64"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0" i="34"/>
  <c r="F127" i="34"/>
  <c r="F126" i="34"/>
  <c r="F110" i="34"/>
  <c r="B5752" i="106"/>
  <c r="D5752" i="106" s="1"/>
  <c r="K274" i="5"/>
  <c r="H173" i="5"/>
  <c r="B5906" i="106" s="1"/>
  <c r="D5906" i="106" s="1"/>
  <c r="C172" i="5"/>
  <c r="B5214" i="106" s="1"/>
  <c r="D5214" i="106" s="1"/>
  <c r="F105" i="34"/>
  <c r="H6" i="4"/>
  <c r="B2656" i="106" s="1"/>
  <c r="D2656" i="106" s="1"/>
  <c r="B1746" i="106"/>
  <c r="D1746" i="106" s="1"/>
  <c r="D17" i="7"/>
  <c r="B4104" i="106" s="1"/>
  <c r="D4104" i="106" s="1"/>
  <c r="D12" i="7"/>
  <c r="B1769" i="106" s="1"/>
  <c r="D1769" i="106" s="1"/>
  <c r="D11" i="7"/>
  <c r="B1768" i="106" s="1"/>
  <c r="D1768" i="106" s="1"/>
  <c r="B7760" i="106"/>
  <c r="D7760" i="106" s="1"/>
  <c r="B3252" i="106" l="1"/>
  <c r="D3252" i="106" s="1"/>
  <c r="F77" i="4"/>
  <c r="B3255" i="106" s="1"/>
  <c r="D3255" i="106" s="1"/>
  <c r="F21" i="8"/>
  <c r="B3689" i="106"/>
  <c r="D3689" i="106" s="1"/>
  <c r="D15" i="7"/>
  <c r="B1772" i="106" s="1"/>
  <c r="D1772" i="106" s="1"/>
  <c r="D7" i="7"/>
  <c r="B1763" i="106" s="1"/>
  <c r="D1763" i="106" s="1"/>
  <c r="D109" i="5"/>
  <c r="B5356" i="106" s="1"/>
  <c r="D5356" i="106" s="1"/>
  <c r="B5847" i="106"/>
  <c r="D5847" i="106" s="1"/>
  <c r="F129" i="34"/>
  <c r="D13" i="7"/>
  <c r="B3726" i="106" s="1"/>
  <c r="D3726" i="106" s="1"/>
  <c r="G5" i="4"/>
  <c r="B3409" i="106" s="1"/>
  <c r="D3409" i="106" s="1"/>
  <c r="I173" i="5"/>
  <c r="B4216" i="106" s="1"/>
  <c r="D4216" i="106" s="1"/>
  <c r="E109" i="5"/>
  <c r="E4" i="4" s="1"/>
  <c r="B2630" i="106" s="1"/>
  <c r="D2630" i="106" s="1"/>
  <c r="L354" i="29"/>
  <c r="F45" i="34"/>
  <c r="G331" i="29"/>
  <c r="B7220" i="106" s="1"/>
  <c r="D7220"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H44" i="4"/>
  <c r="B6289" i="106"/>
  <c r="D6289" i="106" s="1"/>
  <c r="B3565" i="106"/>
  <c r="D3565" i="106" s="1"/>
  <c r="K41" i="3"/>
  <c r="B3170" i="106"/>
  <c r="D3170" i="106" s="1"/>
  <c r="H76" i="4"/>
  <c r="B3298" i="106" s="1"/>
  <c r="D3298" i="106" s="1"/>
  <c r="H288" i="29"/>
  <c r="B1454" i="106" s="1"/>
  <c r="D1454" i="106" s="1"/>
  <c r="K162" i="29"/>
  <c r="H166" i="29"/>
  <c r="E168" i="29"/>
  <c r="B1309" i="106" s="1"/>
  <c r="D1309" i="106" s="1"/>
  <c r="K84" i="29"/>
  <c r="C173" i="5"/>
  <c r="B5223" i="106" s="1"/>
  <c r="D5223" i="106" s="1"/>
  <c r="C109" i="5"/>
  <c r="B5121" i="106" s="1"/>
  <c r="D5121" i="106" s="1"/>
  <c r="L331" i="29"/>
  <c r="H109" i="5"/>
  <c r="B6025" i="106" s="1"/>
  <c r="D6025" i="106" s="1"/>
  <c r="B5770" i="106"/>
  <c r="D5770" i="106" s="1"/>
  <c r="G4" i="4"/>
  <c r="B2603" i="106" s="1"/>
  <c r="D2603" i="106" s="1"/>
  <c r="F28" i="108"/>
  <c r="C129" i="29"/>
  <c r="D4" i="4"/>
  <c r="B2564" i="106" s="1"/>
  <c r="D2564" i="106" s="1"/>
  <c r="K24" i="12"/>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D19" i="7"/>
  <c r="B1775" i="106" s="1"/>
  <c r="D1775" i="106" s="1"/>
  <c r="B7270" i="106"/>
  <c r="C34" i="131"/>
  <c r="D7252" i="106" l="1"/>
  <c r="F274" i="5"/>
  <c r="F275" i="5" s="1"/>
  <c r="B3568" i="106"/>
  <c r="D3568" i="106" s="1"/>
  <c r="D58" i="36"/>
  <c r="B1879" i="106"/>
  <c r="D1879" i="106" s="1"/>
  <c r="H22" i="37"/>
  <c r="L114" i="29"/>
  <c r="H275" i="5"/>
  <c r="B5915" i="106" s="1"/>
  <c r="D5915" i="106" s="1"/>
  <c r="H4" i="4"/>
  <c r="B2655" i="106" s="1"/>
  <c r="D2655" i="106" s="1"/>
  <c r="L16" i="11"/>
  <c r="B2061" i="106" s="1"/>
  <c r="D2061"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J8" i="4"/>
  <c r="D7" i="4"/>
  <c r="D275" i="5"/>
  <c r="B5507" i="106"/>
  <c r="D5507" i="106" s="1"/>
  <c r="B7298" i="106"/>
  <c r="C35" i="131"/>
  <c r="B7299" i="106" s="1"/>
  <c r="H8" i="4" l="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<sst xmlns="http://schemas.openxmlformats.org/spreadsheetml/2006/main" count="5063" uniqueCount="2145">
  <si>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</si>
  <si>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</si>
  <si>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</si>
  <si>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</si>
  <si>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</si>
  <si>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</si>
  <si>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</si>
  <si>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</si>
  <si>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</si>
  <si>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</si>
  <si>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</si>
  <si>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</si>
  <si>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</si>
  <si>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</si>
  <si>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</si>
  <si>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</si>
  <si>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</si>
  <si>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</si>
  <si>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</si>
  <si>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</si>
  <si>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</si>
  <si>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</si>
  <si>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</si>
  <si>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</si>
  <si>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</si>
  <si>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</si>
  <si>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</si>
  <si>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</si>
  <si>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</si>
  <si>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</si>
  <si>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</si>
  <si>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</si>
  <si>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</si>
  <si>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</si>
  <si>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</si>
  <si>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</si>
  <si>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</si>
  <si>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</si>
  <si>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</si>
  <si>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</si>
  <si>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</si>
  <si>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</si>
  <si>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</si>
  <si>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</si>
  <si>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</si>
  <si>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</si>
  <si>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</si>
  <si>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</si>
  <si>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</si>
  <si>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</si>
  <si>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</si>
  <si>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</si>
  <si>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</si>
  <si>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</si>
  <si>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</si>
  <si>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</si>
  <si>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</si>
  <si>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</si>
  <si>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</si>
  <si>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</si>
  <si>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</si>
  <si>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</si>
  <si>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</si>
  <si>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</si>
  <si>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</si>
  <si>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</si>
  <si>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</si>
  <si>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</si>
  <si>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</si>
  <si>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</si>
  <si>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</si>
  <si>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</si>
  <si>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</si>
  <si>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</si>
  <si>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</si>
  <si>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</si>
  <si>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</si>
  <si>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</si>
  <si>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</si>
  <si>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</si>
  <si>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</si>
  <si>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</si>
  <si>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</si>
  <si>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</si>
  <si>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</si>
  <si>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</si>
  <si>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</si>
  <si>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</si>
  <si>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</si>
  <si>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</si>
  <si>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</si>
  <si>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</si>
  <si>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</si>
  <si>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</si>
  <si>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</si>
  <si>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</si>
  <si>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</si>
  <si>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</si>
  <si>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</si>
  <si>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</si>
  <si>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</si>
  <si>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</si>
  <si>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</si>
  <si>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</si>
  <si>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</si>
  <si>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</si>
  <si>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</si>
  <si>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</si>
  <si>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</si>
  <si>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</si>
  <si>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</si>
  <si>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</si>
  <si>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</si>
  <si>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</si>
  <si>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</si>
  <si>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</si>
  <si>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</si>
  <si>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</si>
  <si>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</si>
  <si>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</si>
  <si>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</si>
  <si>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</si>
  <si>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</si>
  <si>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</si>
  <si>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</si>
  <si>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</si>
  <si>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</si>
  <si>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</si>
  <si>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</si>
  <si>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</si>
  <si>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</si>
  <si>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</si>
  <si>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</si>
  <si>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</si>
  <si>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</si>
  <si>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</si>
  <si>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</si>
  <si>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</si>
  <si>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</si>
  <si>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</si>
  <si>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</si>
  <si>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</si>
  <si>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</si>
  <si>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</si>
  <si>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</si>
  <si>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</si>
  <si>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</si>
  <si>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</si>
  <si>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</si>
  <si>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</si>
  <si>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</si>
  <si>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</si>
  <si>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</si>
  <si>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</si>
  <si>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</si>
  <si>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</si>
  <si>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</si>
  <si>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</si>
  <si>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</si>
  <si>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</si>
  <si>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</si>
  <si>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</si>
  <si>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</si>
  <si>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</si>
  <si>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</si>
  <si>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</si>
  <si>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</si>
  <si>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</si>
  <si>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</si>
  <si>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</si>
  <si>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</si>
  <si>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</si>
  <si>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</si>
  <si>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</si>
  <si>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</si>
  <si>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</si>
  <si>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</si>
  <si>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</si>
  <si>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</si>
  <si>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</si>
  <si>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</si>
  <si>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</si>
  <si>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</si>
  <si>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</si>
  <si>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</si>
  <si>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</si>
  <si>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</si>
  <si>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</si>
  <si>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</si>
  <si>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</si>
  <si>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</si>
  <si>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</si>
  <si>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</si>
  <si>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</si>
  <si>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</si>
  <si>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</si>
  <si>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</si>
  <si>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</si>
  <si>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</si>
  <si>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</si>
  <si>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</si>
  <si>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</si>
  <si>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</si>
  <si>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</si>
  <si>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</si>
  <si>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</si>
  <si>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</si>
  <si>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</si>
  <si>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</si>
  <si>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</si>
  <si>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</si>
  <si>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</si>
  <si>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</si>
  <si>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</si>
  <si>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</si>
  <si>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</si>
  <si>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</si>
  <si>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</si>
  <si>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</si>
  <si>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</si>
  <si>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</si>
  <si>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</si>
  <si>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</si>
  <si>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</si>
  <si>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</si>
  <si>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</si>
  <si>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</si>
  <si>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</si>
  <si>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</si>
  <si>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</si>
  <si>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</si>
  <si>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</si>
  <si>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</si>
  <si>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</si>
  <si>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</si>
  <si>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</si>
  <si>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</si>
  <si>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</si>
  <si>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</si>
  <si>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</si>
  <si>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</si>
  <si>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</si>
  <si>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</si>
  <si>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</si>
  <si>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</si>
  <si>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</si>
  <si>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</si>
  <si>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</si>
  <si>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</si>
  <si>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</si>
  <si>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</si>
  <si>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</si>
  <si>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</si>
  <si>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</si>
  <si>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</si>
  <si>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</si>
  <si>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</si>
  <si>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</si>
  <si>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</si>
  <si>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</si>
  <si>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</si>
  <si>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</si>
  <si>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</si>
  <si>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</si>
  <si>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</si>
  <si>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</si>
  <si>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</si>
  <si>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</si>
  <si>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</si>
  <si>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</si>
  <si>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</si>
  <si>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</si>
  <si>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</si>
  <si>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</si>
  <si>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</si>
  <si>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</si>
  <si>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</si>
  <si>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</si>
  <si>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</si>
  <si>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</si>
  <si>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</si>
  <si>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</si>
  <si>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</si>
  <si>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</si>
  <si>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</si>
  <si>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</si>
  <si>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</si>
  <si>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</si>
  <si>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</si>
  <si>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</si>
  <si>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</si>
  <si>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</si>
  <si>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</si>
  <si>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</si>
  <si>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</si>
  <si>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</si>
  <si>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</si>
  <si>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</si>
  <si>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</si>
  <si>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</si>
  <si>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</si>
  <si>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</si>
  <si>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</si>
  <si>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</si>
  <si>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</si>
  <si>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</si>
  <si>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</si>
  <si>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</si>
  <si>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</si>
  <si>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</si>
  <si>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</si>
  <si>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</si>
  <si>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</si>
  <si>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</si>
  <si>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</si>
  <si>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</si>
  <si>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</si>
  <si>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</si>
  <si>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</si>
  <si>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</si>
  <si>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</si>
  <si>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</si>
  <si>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</si>
  <si>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</si>
  <si>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</si>
  <si>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</si>
  <si>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</si>
  <si>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</si>
  <si>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</si>
  <si>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</si>
  <si>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</si>
  <si>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</si>
  <si>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</si>
  <si>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</si>
  <si>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</si>
  <si>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</si>
  <si>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</si>
  <si>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</si>
  <si>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</si>
  <si>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</si>
  <si>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</si>
  <si>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</si>
  <si>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</si>
  <si>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</si>
  <si>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</si>
  <si>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</si>
  <si>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</si>
  <si>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</si>
  <si>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</si>
  <si>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</si>
  <si>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</si>
  <si>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</si>
  <si>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</si>
  <si>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</si>
  <si>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</si>
  <si>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</si>
  <si>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</si>
  <si>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</si>
  <si>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</si>
  <si>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</si>
  <si>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</si>
  <si>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</si>
  <si>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</si>
  <si>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</si>
  <si>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</si>
  <si>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</si>
  <si>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</si>
  <si>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</si>
  <si>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</si>
  <si>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</si>
  <si>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</si>
  <si>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</si>
  <si>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</si>
  <si>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</si>
  <si>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</si>
  <si>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</si>
  <si>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</si>
  <si>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</si>
  <si>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</si>
  <si>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</si>
  <si>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</si>
  <si>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</si>
  <si>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</si>
  <si>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</si>
  <si>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</si>
  <si>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</si>
  <si>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</si>
  <si>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</si>
  <si>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</si>
  <si>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</si>
  <si>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</si>
  <si>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</si>
  <si>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</si>
  <si>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</si>
  <si>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</si>
  <si>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</si>
  <si>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</si>
  <si>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</si>
  <si>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</si>
  <si>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</si>
  <si>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</si>
  <si>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</si>
  <si>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</si>
  <si>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</si>
  <si>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</si>
  <si>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</si>
  <si>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</si>
  <si>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</si>
  <si>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</si>
  <si>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</si>
  <si>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</si>
  <si>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</si>
  <si>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</si>
  <si>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</si>
  <si>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</si>
  <si>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</si>
  <si>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</si>
  <si>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</si>
  <si>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</si>
  <si>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</si>
  <si>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</si>
  <si>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</si>
  <si>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</si>
  <si>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</si>
  <si>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</si>
  <si>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</si>
  <si>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</si>
  <si>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</si>
  <si>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</si>
  <si>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</si>
  <si>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</si>
  <si>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</si>
  <si>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</si>
  <si>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</si>
  <si>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</si>
  <si>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</si>
  <si>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</si>
  <si>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</si>
  <si>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</si>
  <si>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</si>
  <si>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</si>
  <si>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</si>
  <si>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</si>
  <si>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</si>
  <si>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</si>
  <si>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</si>
  <si>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</si>
  <si>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</si>
  <si>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</si>
  <si>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</si>
  <si>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</si>
  <si>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</si>
  <si>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</si>
  <si>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</si>
  <si>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</si>
  <si>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</si>
  <si>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</si>
  <si>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</si>
  <si>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</si>
  <si>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</si>
  <si>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</si>
  <si>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</si>
  <si>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</si>
  <si>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</si>
  <si>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</si>
  <si>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</si>
  <si>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</si>
  <si>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</si>
  <si>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</si>
  <si>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</si>
  <si>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</si>
  <si>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</si>
  <si>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</si>
  <si>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</si>
  <si>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</si>
  <si>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</si>
  <si>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</si>
  <si>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</si>
  <si>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</si>
  <si>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</si>
  <si>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</si>
  <si>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</si>
  <si>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</si>
  <si>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</si>
  <si>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</si>
  <si>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</si>
  <si>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</si>
  <si>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</si>
  <si>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</si>
  <si>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</si>
  <si>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</si>
  <si>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</si>
  <si>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</si>
  <si>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</si>
  <si>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</si>
  <si>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</si>
  <si>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</si>
  <si>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</si>
  <si>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</si>
  <si>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</si>
  <si>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</si>
  <si>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</si>
  <si>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</si>
  <si>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</si>
  <si>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</si>
  <si>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</si>
  <si>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</si>
  <si>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</si>
  <si>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</si>
  <si>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</si>
  <si>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</si>
  <si>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</si>
  <si>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</si>
  <si>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</si>
  <si>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</si>
  <si>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</si>
  <si>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</si>
  <si>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</si>
  <si>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</si>
  <si>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</si>
  <si>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</si>
  <si>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</si>
  <si>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</si>
  <si>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</si>
  <si>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</si>
  <si>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</si>
  <si>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</si>
  <si>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</si>
  <si>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</si>
  <si>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</si>
  <si>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</si>
  <si>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</si>
  <si>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</si>
  <si>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</si>
  <si>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</si>
  <si>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</si>
  <si>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</si>
  <si>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</si>
  <si>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</si>
  <si>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</si>
  <si>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</si>
  <si>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</si>
  <si>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</si>
  <si>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</si>
  <si>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</si>
  <si>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</si>
  <si>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</si>
  <si>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</si>
  <si>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</si>
  <si>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</si>
  <si>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</si>
  <si>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</si>
  <si>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</si>
  <si>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</si>
  <si>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</si>
  <si>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</si>
  <si>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</si>
  <si>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</si>
  <si>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</si>
  <si>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</si>
  <si>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</si>
  <si>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</si>
  <si>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</si>
  <si>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</si>
  <si>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</si>
  <si>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</si>
  <si>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</si>
  <si>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</si>
  <si>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</si>
  <si>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</si>
  <si>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</si>
  <si>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</si>
  <si>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</si>
  <si>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</si>
  <si>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</si>
  <si>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</si>
  <si>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</si>
  <si>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</si>
  <si>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</si>
  <si>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</si>
  <si>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</si>
  <si>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</si>
  <si>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</si>
  <si>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</si>
  <si>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</si>
  <si>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</si>
  <si>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</si>
  <si>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</si>
  <si>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</si>
  <si>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</si>
  <si>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</si>
  <si>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</si>
  <si>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</si>
  <si>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</si>
  <si>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</si>
  <si>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</si>
  <si>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</si>
  <si>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</si>
  <si>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</si>
  <si>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</si>
  <si>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</si>
  <si>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</si>
  <si>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</si>
  <si>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</si>
  <si>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</si>
  <si>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</si>
  <si>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</si>
  <si>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</si>
  <si>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</si>
  <si>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</si>
  <si>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</si>
  <si>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</si>
  <si>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</si>
  <si>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</si>
  <si>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</si>
  <si>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</si>
  <si>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</si>
  <si>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</si>
  <si>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</si>
  <si>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</si>
  <si>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</si>
  <si>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</si>
  <si>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</si>
  <si>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</si>
  <si>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</si>
  <si>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</si>
  <si>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</si>
  <si>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</si>
  <si>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</si>
  <si>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</si>
  <si>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</si>
  <si>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</si>
  <si>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</si>
  <si>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</si>
  <si>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</si>
  <si>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</si>
  <si>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</si>
  <si>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</si>
  <si>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</si>
  <si>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</si>
  <si>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</si>
  <si>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</si>
  <si>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</si>
  <si>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</si>
  <si>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</si>
  <si>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</si>
  <si>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</si>
  <si>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</si>
  <si>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</si>
  <si>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</si>
  <si>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</si>
  <si>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</si>
  <si>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</si>
  <si>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</si>
  <si>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</si>
  <si>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</si>
  <si>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</si>
  <si>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</si>
  <si>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</si>
  <si>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</si>
  <si>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</si>
  <si>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</si>
  <si>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</si>
  <si>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</si>
  <si>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</si>
  <si>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</si>
  <si>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</si>
  <si>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</si>
  <si>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</si>
  <si>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</si>
  <si>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</si>
  <si>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</si>
  <si>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</si>
  <si>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</si>
  <si>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</si>
  <si>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</si>
  <si>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</si>
  <si>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</si>
  <si>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</si>
  <si>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</si>
  <si>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</si>
  <si>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</si>
  <si>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</si>
  <si>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</si>
  <si>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</si>
  <si>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</si>
  <si>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</si>
  <si>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</si>
  <si>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</si>
  <si>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</si>
  <si>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</si>
  <si>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</si>
  <si>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</si>
  <si>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</si>
  <si>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</si>
  <si>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</si>
  <si>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</si>
  <si>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</si>
  <si>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</si>
  <si>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</si>
  <si>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</si>
  <si>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</si>
  <si>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</si>
  <si>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</si>
  <si>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</si>
  <si>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</si>
  <si>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</si>
  <si>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</si>
  <si>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</si>
  <si>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</si>
  <si>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</si>
  <si>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</si>
  <si>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</si>
  <si>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</si>
  <si>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</si>
  <si>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</si>
  <si>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</si>
  <si>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</si>
  <si>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</si>
  <si>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</si>
  <si>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</si>
  <si>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</si>
  <si>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</si>
  <si>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</si>
  <si>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</si>
  <si>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</si>
  <si>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</si>
  <si>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</si>
  <si>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</si>
  <si>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</si>
  <si>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</si>
  <si>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</si>
  <si>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</si>
  <si>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</si>
  <si>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</si>
  <si>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</si>
  <si>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</si>
  <si>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</si>
  <si>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</si>
  <si>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</si>
  <si>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</si>
  <si>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</si>
  <si>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</si>
  <si>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</si>
  <si>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</si>
  <si>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</si>
  <si>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</si>
  <si>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</si>
  <si>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</si>
  <si>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</si>
  <si>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</si>
  <si>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</si>
  <si>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</si>
  <si>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</si>
  <si>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</si>
  <si>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</si>
  <si>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</si>
  <si>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</si>
  <si>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</si>
  <si>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</si>
  <si>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</si>
  <si>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</si>
  <si>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</si>
  <si>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</si>
  <si>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</si>
  <si>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</si>
  <si>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</si>
  <si>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</si>
  <si>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</si>
  <si>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</si>
  <si>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</si>
  <si>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</si>
  <si>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</si>
  <si>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</si>
  <si>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</si>
  <si>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</si>
  <si>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</si>
  <si>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</si>
  <si>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</si>
  <si>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</si>
  <si>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</si>
  <si>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</si>
  <si>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</si>
  <si>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</si>
  <si>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</si>
  <si>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</si>
  <si>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</si>
  <si>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</si>
  <si>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</si>
  <si>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</si>
  <si>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</si>
  <si>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</si>
  <si>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</si>
  <si>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</si>
  <si>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</si>
  <si>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</si>
  <si>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</si>
  <si>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</si>
  <si>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</si>
  <si>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</si>
  <si>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</si>
  <si>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</si>
  <si>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</si>
  <si>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</si>
  <si>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</si>
  <si>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</si>
  <si>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</si>
  <si>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</si>
  <si>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</si>
  <si>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</si>
  <si>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</si>
  <si>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</si>
  <si>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</si>
  <si>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</si>
  <si>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</si>
  <si>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</si>
  <si>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</si>
  <si>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</si>
  <si>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</si>
  <si>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</si>
  <si>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</si>
  <si>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</si>
  <si>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</si>
  <si>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</si>
  <si>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</si>
  <si>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</si>
  <si>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</si>
  <si>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</si>
  <si>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</si>
  <si>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</si>
  <si>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</si>
  <si>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</si>
  <si>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</si>
  <si>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</si>
  <si>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</si>
  <si>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</si>
  <si>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</si>
  <si>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</si>
  <si>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</si>
  <si>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</si>
  <si>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</si>
  <si>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</si>
  <si>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</si>
  <si>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</si>
  <si>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</si>
  <si>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</si>
  <si>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</si>
  <si>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</si>
  <si>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</si>
  <si>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</si>
  <si>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</si>
  <si>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</si>
  <si>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</si>
  <si>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</si>
  <si>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</si>
  <si>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</si>
  <si>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</si>
  <si>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</si>
  <si>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</si>
  <si>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</si>
  <si>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</si>
  <si>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</si>
  <si>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</si>
  <si>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</si>
  <si>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</si>
  <si>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</si>
  <si>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</si>
  <si>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</si>
  <si>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</si>
  <si>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</si>
  <si>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</si>
  <si>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</si>
  <si>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</si>
  <si>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</si>
  <si>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</si>
  <si>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</si>
  <si>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</si>
  <si>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</si>
  <si>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</si>
  <si>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</si>
  <si>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</si>
  <si>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</si>
  <si>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</si>
  <si>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</si>
  <si>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</si>
  <si>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</si>
  <si>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</si>
  <si>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</si>
  <si>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</si>
  <si>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</si>
  <si>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</si>
  <si>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</si>
  <si>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</si>
  <si>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</si>
  <si>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</si>
  <si>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</si>
  <si>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</si>
  <si>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</si>
  <si>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</si>
  <si>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</si>
  <si>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</si>
  <si>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</si>
  <si>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</si>
  <si>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</si>
  <si>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</si>
  <si>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</si>
  <si>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</si>
  <si>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</si>
  <si>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</si>
  <si>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</si>
  <si>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</si>
  <si>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</si>
  <si>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</si>
  <si>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</si>
  <si>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</si>
  <si>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</si>
  <si>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</si>
  <si>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</si>
  <si>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</si>
  <si>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</si>
  <si>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</si>
  <si>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</si>
  <si>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</si>
  <si>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</si>
  <si>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</si>
  <si>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</si>
  <si>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</si>
  <si>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</si>
  <si>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</si>
  <si>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</si>
  <si>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</si>
  <si>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</si>
  <si>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</si>
  <si>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</si>
  <si>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</si>
  <si>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</si>
  <si>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</si>
  <si>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</si>
  <si>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</si>
  <si>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</si>
  <si>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</si>
  <si>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</si>
  <si>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</si>
  <si>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</si>
  <si>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</si>
  <si>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</si>
  <si>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</si>
  <si>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</si>
  <si>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</si>
  <si>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</si>
  <si>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</si>
  <si>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</si>
  <si>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</si>
  <si>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</si>
  <si>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</si>
  <si>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</si>
  <si>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</si>
  <si>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</si>
  <si>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</si>
  <si>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</si>
  <si>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</si>
  <si>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</si>
  <si>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</si>
  <si>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</si>
  <si>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</si>
  <si>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</si>
  <si>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</si>
  <si>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</si>
  <si>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</si>
  <si>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</si>
  <si>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</si>
  <si>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</si>
  <si>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</si>
  <si>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</si>
  <si>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</si>
  <si>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</si>
  <si>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</si>
  <si>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</si>
  <si>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</si>
  <si>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</si>
  <si>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</si>
  <si>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</si>
  <si>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</si>
  <si>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</si>
  <si>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</si>
  <si>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</si>
  <si>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</si>
  <si>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</si>
  <si>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</si>
  <si>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</si>
  <si>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</si>
  <si>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</si>
  <si>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</si>
  <si>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</si>
  <si>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</si>
  <si>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</si>
  <si>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</si>
  <si>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</si>
  <si>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</si>
  <si>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</si>
  <si>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</si>
  <si>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</si>
  <si>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</si>
  <si>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</si>
  <si>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</si>
  <si>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</si>
  <si>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</si>
  <si>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</si>
  <si>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</si>
  <si>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</si>
  <si>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</si>
  <si>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</si>
  <si>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</si>
  <si>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</si>
  <si>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</si>
  <si>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</si>
  <si>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</si>
  <si>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</si>
  <si>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</si>
  <si>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</si>
  <si>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</si>
  <si>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</si>
  <si>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</si>
  <si>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</si>
  <si>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</si>
  <si>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</si>
  <si>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</si>
  <si>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</si>
  <si>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</si>
  <si>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</si>
  <si>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</si>
  <si>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</si>
  <si>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</si>
  <si>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</si>
  <si>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</si>
  <si>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</si>
  <si>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</si>
  <si>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</si>
  <si>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</si>
  <si>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</si>
  <si>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</si>
  <si>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</si>
  <si>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</si>
  <si>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</si>
  <si>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</si>
  <si>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</si>
  <si>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</si>
  <si>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</si>
  <si>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</si>
  <si>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</si>
  <si>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</si>
  <si>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</si>
  <si>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</si>
  <si>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</si>
  <si>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</si>
  <si>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</si>
  <si>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</si>
  <si>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</si>
  <si>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</si>
  <si>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</si>
  <si>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</si>
  <si>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</si>
  <si>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</si>
  <si>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</si>
  <si>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</si>
  <si>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</si>
  <si>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</si>
  <si>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</si>
  <si>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</si>
  <si>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</si>
  <si>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</si>
  <si>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</si>
  <si>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</si>
  <si>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</si>
  <si>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</si>
  <si>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</si>
  <si>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</si>
  <si>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</si>
  <si>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</si>
  <si>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</si>
  <si>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</si>
  <si>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</si>
  <si>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</si>
  <si>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</si>
  <si>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</si>
  <si>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</si>
  <si>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</si>
  <si>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</si>
  <si>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</si>
  <si>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</si>
  <si>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</si>
  <si>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</si>
  <si>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</si>
  <si>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</si>
  <si>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</si>
  <si>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</si>
  <si>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</si>
  <si>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</si>
  <si>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</si>
  <si>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</si>
  <si>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</si>
  <si>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</si>
  <si>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</si>
  <si>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</si>
  <si>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</si>
  <si>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</si>
  <si>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</si>
  <si>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</si>
  <si>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</si>
  <si>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</si>
  <si>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</si>
  <si>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</si>
  <si>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</si>
  <si>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</si>
  <si>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</si>
  <si>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</si>
  <si>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</si>
  <si>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</si>
  <si>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</si>
  <si>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</si>
  <si>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</si>
  <si>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</si>
  <si>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</si>
  <si>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</si>
  <si>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</si>
  <si>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</si>
  <si>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</si>
  <si>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</si>
  <si>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</si>
  <si>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</si>
  <si>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</si>
  <si>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</si>
  <si>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</si>
  <si>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</si>
  <si>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</si>
  <si>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</si>
  <si>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</si>
  <si>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</si>
  <si>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</si>
  <si>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</si>
  <si>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</si>
  <si>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</si>
  <si>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</si>
  <si>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</si>
  <si>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</si>
  <si>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</si>
  <si>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</si>
  <si>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</si>
  <si>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</si>
  <si>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</si>
  <si>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</si>
  <si>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</si>
  <si>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</si>
  <si>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</si>
  <si>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</si>
  <si>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</si>
  <si>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</si>
  <si>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</si>
  <si>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</si>
  <si>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</si>
  <si>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</si>
  <si>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</si>
  <si>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</si>
  <si>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</si>
  <si>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</si>
  <si>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</si>
  <si>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</si>
  <si>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</si>
  <si>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</si>
  <si>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</si>
  <si>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</si>
  <si>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</si>
  <si>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</si>
  <si>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</si>
  <si>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</si>
  <si>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</si>
  <si>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</si>
  <si>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</si>
  <si>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</si>
  <si>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</si>
  <si>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</si>
  <si>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</si>
  <si>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</si>
  <si>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</si>
  <si>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</si>
  <si>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</si>
  <si>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</si>
  <si>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</si>
  <si>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</si>
  <si>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</si>
  <si>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</si>
  <si>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</si>
  <si>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</si>
  <si>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</si>
  <si>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</si>
  <si>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</si>
  <si>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</si>
  <si>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</si>
  <si>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</si>
  <si>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</si>
  <si>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</si>
  <si>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</si>
  <si>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</si>
  <si>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</si>
  <si>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</si>
  <si>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</si>
  <si>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</si>
  <si>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</si>
  <si>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</si>
  <si>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</si>
  <si>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</si>
  <si>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</si>
  <si>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</si>
  <si>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</si>
  <si>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</si>
  <si>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</si>
  <si>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</si>
  <si>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</si>
  <si>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</si>
  <si>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</si>
  <si>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</si>
  <si>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</si>
  <si>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</si>
  <si>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</si>
  <si>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</si>
  <si>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</si>
  <si>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</si>
  <si>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</si>
  <si>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</si>
  <si>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</si>
  <si>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</si>
  <si>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</si>
  <si>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</si>
  <si>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</si>
  <si>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</si>
  <si>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</si>
  <si>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</si>
  <si>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</si>
  <si>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</si>
  <si>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</si>
  <si>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</si>
  <si>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</si>
  <si>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</si>
  <si>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</si>
  <si>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</si>
  <si>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</si>
  <si>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</si>
  <si>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</si>
  <si>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</si>
  <si>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</si>
  <si>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</si>
  <si>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</si>
  <si>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</si>
  <si>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</si>
  <si>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</si>
  <si>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</si>
  <si>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</si>
  <si>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</si>
  <si>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</si>
  <si>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</si>
  <si>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</si>
  <si>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</si>
  <si>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</si>
  <si>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</si>
  <si>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</si>
  <si>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</si>
  <si>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</si>
  <si>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</si>
  <si>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</si>
  <si>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</si>
  <si>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</si>
  <si>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</si>
  <si>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</si>
  <si>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</si>
  <si>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</si>
  <si>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</si>
  <si>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</si>
  <si>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</si>
  <si>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</si>
  <si>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</si>
  <si>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</si>
  <si>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</si>
  <si>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</si>
  <si>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</si>
  <si>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</si>
  <si>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</si>
  <si>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</si>
  <si>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</si>
  <si>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</si>
  <si>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</si>
  <si>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</si>
  <si>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</si>
  <si>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</si>
  <si>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</si>
  <si>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</si>
  <si>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</si>
  <si>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</si>
  <si>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</si>
  <si>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</si>
  <si>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</si>
  <si>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</si>
  <si>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</si>
  <si>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</si>
  <si>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</si>
  <si>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</si>
  <si>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</si>
  <si>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</si>
  <si>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</si>
  <si>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</si>
  <si>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</si>
  <si>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</si>
  <si>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</si>
  <si>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</si>
  <si>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</si>
  <si>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</si>
  <si>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</si>
  <si>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</si>
  <si>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</si>
  <si>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</si>
  <si>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</si>
  <si>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</si>
  <si>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</si>
  <si>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</si>
  <si>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</si>
  <si>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</si>
  <si>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</si>
  <si>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</si>
  <si>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</si>
  <si>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</si>
  <si>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</si>
  <si>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</si>
  <si>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</si>
  <si>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</si>
  <si>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</si>
  <si>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</si>
  <si>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</si>
  <si>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</si>
  <si>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</si>
  <si>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</si>
  <si>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</si>
  <si>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</si>
  <si>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</si>
  <si>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</si>
  <si>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</si>
  <si>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</si>
  <si>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</si>
  <si>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</si>
  <si>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</si>
  <si>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</si>
  <si>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</si>
  <si>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</si>
  <si>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</si>
  <si>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</si>
  <si>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</si>
  <si>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</si>
  <si>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</si>
  <si>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</si>
  <si>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</si>
  <si>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</si>
  <si>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</si>
  <si>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</si>
  <si>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</si>
  <si>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</si>
  <si>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</si>
  <si>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</si>
  <si>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</si>
  <si>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</si>
  <si>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</si>
  <si>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</si>
  <si>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</si>
  <si>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</si>
  <si>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</si>
  <si>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</si>
  <si>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</si>
  <si>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</si>
  <si>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</si>
  <si>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</si>
  <si>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</si>
  <si>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</si>
  <si>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</si>
  <si>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</si>
  <si>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</si>
  <si>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</si>
  <si>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</si>
  <si>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</si>
  <si>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</si>
  <si>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</si>
  <si>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</si>
  <si>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</si>
  <si>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</si>
  <si>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</si>
  <si>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</si>
  <si>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</si>
  <si>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</si>
  <si>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</si>
  <si>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</si>
  <si>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</si>
  <si>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</si>
  <si>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</si>
  <si>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</si>
  <si>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</si>
  <si>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</si>
  <si>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</si>
  <si>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</si>
  <si>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</si>
  <si>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</si>
  <si>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</si>
  <si>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</si>
  <si>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</si>
  <si>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</si>
  <si>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</si>
  <si>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</si>
  <si>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</si>
  <si>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</si>
  <si>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</si>
  <si>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</si>
  <si>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</si>
  <si>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</si>
  <si>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</si>
  <si>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</si>
  <si>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</si>
  <si>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</si>
  <si>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</si>
  <si>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</si>
  <si>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</si>
  <si>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</si>
  <si>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</si>
  <si>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</si>
  <si>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</si>
  <si>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</si>
  <si>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</si>
  <si>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</si>
  <si>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</si>
  <si>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</si>
  <si>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</si>
  <si>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</si>
  <si>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</si>
  <si>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</si>
  <si>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</si>
  <si>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</si>
  <si>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</si>
  <si>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</si>
  <si>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</si>
  <si>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</si>
  <si>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</si>
  <si>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</si>
  <si>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</si>
  <si>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</si>
  <si>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</si>
  <si>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</si>
  <si>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</si>
  <si>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</si>
  <si>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</si>
  <si>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</si>
  <si>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</si>
  <si>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</si>
  <si>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</si>
  <si>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</si>
  <si>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</si>
  <si>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</si>
  <si>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</si>
  <si>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</si>
  <si>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</si>
  <si>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</si>
  <si>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</si>
  <si>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</si>
  <si>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</si>
  <si>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</si>
  <si>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</si>
  <si>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</si>
  <si>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</si>
  <si>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</si>
  <si>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</si>
  <si>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</si>
  <si>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</si>
  <si>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</si>
  <si>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</si>
  <si>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</si>
  <si>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</si>
  <si>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</si>
  <si>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</si>
  <si>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</si>
  <si>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</si>
  <si>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</si>
  <si>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</si>
  <si>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</si>
  <si>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</si>
  <si>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</si>
  <si>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</si>
  <si>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</si>
  <si>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</si>
  <si>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</si>
  <si>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</si>
  <si>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</si>
  <si>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</si>
  <si>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</si>
  <si>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</si>
  <si>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</si>
  <si>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</si>
  <si>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</si>
  <si>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</si>
  <si>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</si>
  <si>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</si>
  <si>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</si>
  <si>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</si>
  <si>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</si>
  <si>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</si>
  <si>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</si>
  <si>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</si>
  <si>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</si>
  <si>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</si>
  <si>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</si>
  <si>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</si>
  <si>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</si>
  <si>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</si>
  <si>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</si>
  <si>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</si>
  <si>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</si>
  <si>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</si>
  <si>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</si>
  <si>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</si>
  <si>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</si>
  <si>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</si>
  <si>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</si>
  <si>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</si>
  <si>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</si>
  <si>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</si>
  <si>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</si>
  <si>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</si>
  <si>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</si>
  <si>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</si>
  <si>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</si>
  <si>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</si>
  <si>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</si>
  <si>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</si>
  <si>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</si>
  <si>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</si>
  <si>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</si>
  <si>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</si>
  <si>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</si>
  <si>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</si>
  <si>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</si>
  <si>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</si>
  <si>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</si>
  <si>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</si>
  <si>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</si>
  <si>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</si>
  <si>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</si>
  <si>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</si>
  <si>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</si>
  <si>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</si>
  <si>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</si>
  <si>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</si>
  <si>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</si>
  <si>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</si>
  <si>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</si>
  <si>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</si>
  <si>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</si>
  <si>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</si>
  <si>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</si>
  <si>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</si>
  <si>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</si>
  <si>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</si>
  <si>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</si>
  <si>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</si>
  <si>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</si>
  <si>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</si>
  <si>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</si>
  <si>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</si>
  <si>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</si>
  <si>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</si>
  <si>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</si>
  <si>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</si>
  <si>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</si>
  <si>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</si>
  <si>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</si>
  <si>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</si>
  <si>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</si>
  <si>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</si>
  <si>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</si>
  <si>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</si>
  <si>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</si>
  <si>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</si>
  <si>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</si>
  <si>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</si>
  <si>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</si>
  <si>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</si>
  <si>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</si>
  <si>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</si>
  <si>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</si>
  <si>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</si>
  <si>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</si>
  <si>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</si>
  <si>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</si>
  <si>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</si>
  <si>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</si>
  <si>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</si>
  <si>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</si>
  <si>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</si>
  <si>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</si>
  <si>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</si>
  <si>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</si>
  <si>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</si>
  <si>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</si>
  <si>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</si>
  <si>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</si>
  <si>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</si>
  <si>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</si>
  <si>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</si>
  <si>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</si>
  <si>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</si>
  <si>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</si>
  <si>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</si>
  <si>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</si>
  <si>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</si>
  <si>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</si>
  <si>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</si>
  <si>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</si>
  <si>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</si>
  <si>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</si>
  <si>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</si>
  <si>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</si>
  <si>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</si>
  <si>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</si>
  <si>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</si>
  <si>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</si>
  <si>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</si>
  <si>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</si>
  <si>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</si>
  <si>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</si>
  <si>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</si>
  <si>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</si>
  <si>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</si>
  <si>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</si>
  <si>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</si>
  <si>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</si>
  <si>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</si>
  <si>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</si>
  <si>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</si>
  <si>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</si>
  <si>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</si>
  <si>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</si>
  <si>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</si>
  <si>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</si>
  <si>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</si>
  <si>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</si>
  <si>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</si>
  <si>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</si>
  <si>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</si>
  <si>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</si>
  <si>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</si>
  <si>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</si>
  <si>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</si>
  <si>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</si>
  <si>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</si>
  <si>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</si>
  <si>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</si>
  <si>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</si>
  <si>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</si>
  <si>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</si>
  <si>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</si>
  <si>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</si>
  <si>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</si>
  <si>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</si>
  <si>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</si>
  <si>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</si>
  <si>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</si>
  <si>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</si>
  <si>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</si>
  <si>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</si>
  <si>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</si>
  <si>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</si>
  <si>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</si>
  <si>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</si>
  <si>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</si>
  <si>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</si>
  <si>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</si>
  <si>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</si>
  <si>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</si>
  <si>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</si>
  <si>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</si>
  <si>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</si>
  <si>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</si>
  <si>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</si>
  <si>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</si>
  <si>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</si>
  <si>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</si>
  <si>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</si>
  <si>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</si>
  <si>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</si>
  <si>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</si>
  <si>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</si>
  <si>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</si>
  <si>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</si>
  <si>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</si>
  <si>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</si>
  <si>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</si>
  <si>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</si>
  <si>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</si>
  <si>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</si>
  <si>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</si>
  <si>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</si>
  <si>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</si>
  <si>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</si>
  <si>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</si>
  <si>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</si>
  <si>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</si>
  <si>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</si>
  <si>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</si>
  <si>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</si>
  <si>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</si>
  <si>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</si>
  <si>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</si>
  <si>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</si>
  <si>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</si>
  <si>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</si>
  <si>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</si>
  <si>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</si>
  <si>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</si>
  <si>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</si>
  <si>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</si>
  <si>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</si>
  <si>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</si>
  <si>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</si>
  <si>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</si>
  <si>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</si>
  <si>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</si>
  <si>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</si>
  <si>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</si>
  <si>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</si>
  <si>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</si>
  <si>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</si>
  <si>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</si>
  <si>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</si>
  <si>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</si>
  <si>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</si>
  <si>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</si>
  <si>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</si>
  <si>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</si>
  <si>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</si>
  <si>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</si>
  <si>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</si>
  <si>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</si>
  <si>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</si>
  <si>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</si>
  <si>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</si>
  <si>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</si>
  <si>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</si>
  <si>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</si>
  <si>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</si>
  <si>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</si>
  <si>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</si>
  <si>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</si>
  <si>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</si>
  <si>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</si>
  <si>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</si>
  <si>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</si>
  <si>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</si>
  <si>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</si>
  <si>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</si>
  <si>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</si>
  <si>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</si>
  <si>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</si>
  <si>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</si>
  <si>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</si>
  <si>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</si>
  <si>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</si>
  <si>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</si>
  <si>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</si>
  <si>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</si>
  <si>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</si>
  <si>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</si>
  <si>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</si>
  <si>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</si>
  <si>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</si>
  <si>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</si>
  <si>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</si>
  <si>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</si>
  <si>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</si>
  <si>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</si>
  <si>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</si>
  <si>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</si>
  <si>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</si>
  <si>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</si>
  <si>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</si>
  <si>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</si>
  <si>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</si>
  <si>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</si>
  <si>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</si>
  <si>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</si>
  <si>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</si>
  <si>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</si>
  <si>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</si>
  <si>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</si>
  <si>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</si>
  <si>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</si>
  <si>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</si>
  <si>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</si>
  <si>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</si>
  <si>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</si>
  <si>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</si>
  <si>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</si>
  <si>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</si>
  <si>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</si>
  <si>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</si>
  <si>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</si>
  <si>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</si>
  <si>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</si>
  <si>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</si>
  <si>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</si>
  <si>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</si>
  <si>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</si>
  <si>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</si>
  <si>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</si>
  <si>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</si>
  <si>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</si>
  <si>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</si>
  <si>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</si>
  <si>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</si>
  <si>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</si>
  <si>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</si>
  <si>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</si>
  <si>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</si>
  <si>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</si>
  <si>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</si>
  <si>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</si>
  <si>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</si>
  <si>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</si>
  <si>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</si>
  <si>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</si>
  <si>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</si>
  <si>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</si>
  <si>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</si>
  <si>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</si>
  <si>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</si>
  <si>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</si>
  <si>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</si>
  <si>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</si>
  <si>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</si>
  <si>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</si>
  <si>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</si>
  <si>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</si>
  <si>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</si>
  <si>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</si>
  <si>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</si>
  <si>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</si>
  <si>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</si>
  <si>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</si>
  <si>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</si>
  <si>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</si>
  <si>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</si>
  <si>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</si>
  <si>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</si>
  <si>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</si>
  <si>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</si>
  <si>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</si>
  <si>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</si>
  <si>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</si>
  <si>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</si>
  <si>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</si>
  <si>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</si>
  <si>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</si>
  <si>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</si>
  <si>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</si>
  <si>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</si>
  <si>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</si>
  <si>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</si>
  <si>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</si>
  <si>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</si>
  <si>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</si>
  <si>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</si>
  <si>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</si>
  <si>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</si>
  <si>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</si>
  <si>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</si>
  <si>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</si>
  <si>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</si>
  <si>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</si>
  <si>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</si>
  <si>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</si>
  <si>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</si>
  <si>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</si>
  <si>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</si>
  <si>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</si>
  <si>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</si>
  <si>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</si>
  <si>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</si>
  <si>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</si>
  <si>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</si>
  <si>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</si>
  <si>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</si>
  <si>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</si>
  <si>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</si>
  <si>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</si>
  <si>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</si>
  <si>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</si>
  <si>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</si>
  <si>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</si>
  <si>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</si>
  <si>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</si>
  <si>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</si>
  <si>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</si>
  <si>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</si>
  <si>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</si>
  <si>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</si>
  <si>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</si>
  <si>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</si>
  <si>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</si>
  <si>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</si>
  <si>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</si>
  <si>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</si>
  <si>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</si>
  <si>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</si>
  <si>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</si>
  <si>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</si>
  <si>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</si>
  <si>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</si>
  <si>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</si>
  <si>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</si>
  <si>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</si>
  <si>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</si>
  <si>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</si>
  <si>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</si>
  <si>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</si>
  <si>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</si>
  <si>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</si>
  <si>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</si>
  <si>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</si>
  <si>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</si>
  <si>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</si>
  <si>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</si>
  <si>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</si>
  <si>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</si>
  <si>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</si>
  <si>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</si>
  <si>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</si>
  <si>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</si>
  <si>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</si>
  <si>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</si>
  <si>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</si>
  <si>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</si>
  <si>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</si>
  <si>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</si>
  <si>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</si>
  <si>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</si>
  <si>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</si>
  <si>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</si>
  <si>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</si>
  <si>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</si>
  <si>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</si>
  <si>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</si>
  <si>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</si>
  <si>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</si>
  <si>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</si>
  <si>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</si>
  <si>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</si>
  <si>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</si>
  <si>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</si>
  <si>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</si>
  <si>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</si>
  <si>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</si>
  <si>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</si>
  <si>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</si>
  <si>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</si>
  <si>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</si>
  <si>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</si>
  <si>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</si>
  <si>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</si>
  <si>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</si>
  <si>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</si>
  <si>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</si>
  <si>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</si>
  <si>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</si>
  <si>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</si>
  <si>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</si>
  <si>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</si>
  <si>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</si>
  <si>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</si>
  <si>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</si>
  <si>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</si>
  <si>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</si>
  <si>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</si>
  <si>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</si>
  <si>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</si>
  <si>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</si>
  <si>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</si>
  <si>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</si>
  <si>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</si>
  <si>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</si>
  <si>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</si>
  <si>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</si>
  <si>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</si>
  <si>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</si>
  <si>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</si>
  <si>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</si>
  <si>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</si>
  <si>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</si>
  <si>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</si>
  <si>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</si>
  <si>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</si>
  <si>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</si>
  <si>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</si>
  <si>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</si>
  <si>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</si>
  <si>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</si>
  <si>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</si>
  <si>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</si>
  <si>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</si>
  <si>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</si>
  <si>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</si>
  <si>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</si>
  <si>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</si>
  <si>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</si>
  <si>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</si>
  <si>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</si>
  <si>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</si>
  <si>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</si>
  <si>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</si>
  <si>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</si>
  <si>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</si>
  <si>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</si>
  <si>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</si>
  <si>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</si>
  <si>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</si>
  <si>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</si>
  <si>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</si>
  <si>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</si>
  <si>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</si>
  <si>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</si>
  <si>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</si>
  <si>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</si>
  <si>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</si>
  <si>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</si>
  <si>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</si>
  <si>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</si>
  <si>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</si>
  <si>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</si>
  <si>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</si>
  <si>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</si>
  <si>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</si>
  <si>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</si>
  <si>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</si>
  <si>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</si>
  <si>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</si>
  <si>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</si>
  <si>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</si>
  <si>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</si>
  <si>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</si>
  <si>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</si>
  <si>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</si>
  <si>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</si>
  <si>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</si>
  <si>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</si>
  <si>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</si>
  <si>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</si>
  <si>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</si>
  <si>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</si>
  <si>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</si>
  <si>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</si>
  <si>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</si>
  <si>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</si>
  <si>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</si>
  <si>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</si>
  <si>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</si>
  <si>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</si>
  <si>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</si>
  <si>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</si>
  <si>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</si>
  <si>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</si>
  <si>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</si>
  <si>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</si>
  <si>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</si>
  <si>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</si>
  <si>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</si>
  <si>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</si>
  <si>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</si>
  <si>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</si>
  <si>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</si>
  <si>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</si>
  <si>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</si>
  <si>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</si>
  <si>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</si>
  <si>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</si>
  <si>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</si>
  <si>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</si>
  <si>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</si>
  <si>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</si>
  <si>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</si>
  <si>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</si>
  <si>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</si>
  <si>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</si>
  <si>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</si>
  <si>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</si>
  <si>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</si>
  <si>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</si>
  <si>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</si>
  <si>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</si>
  <si>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</si>
  <si>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</si>
  <si>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</si>
  <si>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</si>
  <si>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</si>
  <si>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</si>
  <si>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</si>
  <si>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</si>
  <si>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</si>
  <si>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</si>
  <si>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</si>
  <si>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</si>
  <si>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</si>
  <si>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</si>
  <si>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</si>
  <si>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JO DAVIESS</t>
  </si>
  <si>
    <t>540 N RUSH STREET</t>
  </si>
  <si>
    <t>STOCKTON</t>
  </si>
  <si>
    <t>X</t>
  </si>
  <si>
    <t>DR. DAVID GILLILAND</t>
  </si>
  <si>
    <t>dave.gilliland@stocktonschools.com</t>
  </si>
  <si>
    <t>815/947-3391</t>
  </si>
  <si>
    <t>815/947-2673</t>
  </si>
  <si>
    <t>AARON MERCIER</t>
  </si>
  <si>
    <t>amercier@roe8.com</t>
  </si>
  <si>
    <t>815/599-1408</t>
  </si>
  <si>
    <t>815/297-9032</t>
  </si>
  <si>
    <t>Highland Community College</t>
  </si>
  <si>
    <t>Pearl City CUSD #200</t>
  </si>
  <si>
    <t xml:space="preserve">Northwest Special Education Cooperative </t>
  </si>
  <si>
    <t>Regional Office of Education</t>
  </si>
  <si>
    <t xml:space="preserve">Eagle Ridge VDS / Jo Daviess Carroll CTEA </t>
  </si>
  <si>
    <t xml:space="preserve">Resale food receipts </t>
  </si>
  <si>
    <t xml:space="preserve">Other athletic receipts </t>
  </si>
  <si>
    <t>JENNY L. BLOCKER</t>
  </si>
  <si>
    <t>jblocker@benninggroup.com</t>
  </si>
  <si>
    <t>Bus Capital Lease</t>
  </si>
  <si>
    <t>Lease/Purchase Obligation</t>
  </si>
  <si>
    <t>Audit Check Error Message #8 is a result of the issuance of a bus capital lease for $255,651 and</t>
  </si>
  <si>
    <t>subsequent payment of $88,109 as shown on line 31 of page 25.</t>
  </si>
  <si>
    <t>Drug Testing</t>
  </si>
  <si>
    <t xml:space="preserve">CTE Perkins </t>
  </si>
  <si>
    <t xml:space="preserve">REAP Grant </t>
  </si>
  <si>
    <t>Transportation Reimbursements</t>
  </si>
  <si>
    <t>School Bus Scrap Sales</t>
  </si>
  <si>
    <t>Scrap Metal Sales</t>
  </si>
  <si>
    <t>Misc. Fees</t>
  </si>
  <si>
    <t>Stockton CUSD 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</si>
</sst>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0" fontId="0" fillId="0" borderId="0" xfId="0" applyAlignment="1">
      <alignment horizontal="center"/>
    </xf>
    <xf numFmtId="180" fontId="4" fillId="0" borderId="165" xfId="20" applyNumberFormat="1" applyFont="1" applyBorder="1"/>
    <xf numFmtId="180" fontId="0" fillId="0" borderId="0" xfId="0" applyNumberFormat="1"/>
    <xf numFmtId="180" fontId="4" fillId="0" borderId="0" xfId="20" applyNumberFormat="1" applyFont="1" applyBorder="1"/>
    <xf numFmtId="181" fontId="0" fillId="0" borderId="165" xfId="1" applyNumberFormat="1" applyFont="1" applyBorder="1"/>
    <xf numFmtId="181" fontId="0" fillId="0" borderId="0" xfId="0" applyNumberFormat="1"/>
    <xf numFmtId="38" fontId="4"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97848</xdr:rowOff>
        </xdr:from>
        <xdr:to>
          <xdr:col>0</xdr:col>
          <xdr:colOff>676275</xdr:colOff>
          <xdr:row>7</xdr:row>
          <xdr:rowOff>99580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839932</xdr:colOff>
          <xdr:row>3</xdr:row>
          <xdr:rowOff>43296</xdr:rowOff>
        </xdr:from>
        <xdr:to>
          <xdr:col>0</xdr:col>
          <xdr:colOff>1754332</xdr:colOff>
          <xdr:row>7</xdr:row>
          <xdr:rowOff>81396</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7" t="s">
        <v>466</v>
      </c>
      <c r="J1" s="2188"/>
      <c r="K1" s="2188"/>
      <c r="L1" s="2188"/>
      <c r="M1" s="2188"/>
      <c r="N1" s="2188"/>
      <c r="O1" s="2188"/>
      <c r="P1" s="2188"/>
      <c r="Q1" s="2188"/>
      <c r="R1" s="2188"/>
      <c r="S1" s="2188"/>
    </row>
    <row r="2" spans="1:28" ht="12" customHeight="1" x14ac:dyDescent="0.2">
      <c r="A2" s="201" t="s">
        <v>1869</v>
      </c>
      <c r="D2" s="202"/>
      <c r="I2" s="2189" t="s">
        <v>1133</v>
      </c>
      <c r="J2" s="2188"/>
      <c r="K2" s="2188"/>
      <c r="L2" s="2188"/>
      <c r="M2" s="2188"/>
      <c r="N2" s="2188"/>
      <c r="O2" s="2188"/>
      <c r="P2" s="2188"/>
      <c r="Q2" s="2188"/>
      <c r="R2" s="2188"/>
      <c r="S2" s="2188"/>
    </row>
    <row r="3" spans="1:28" ht="12" customHeight="1" x14ac:dyDescent="0.2">
      <c r="A3" s="1816" t="s">
        <v>1952</v>
      </c>
      <c r="B3" s="1817"/>
      <c r="C3" s="1817"/>
      <c r="D3" s="1818"/>
      <c r="I3" s="2189" t="s">
        <v>55</v>
      </c>
      <c r="J3" s="2188"/>
      <c r="K3" s="2188"/>
      <c r="L3" s="2188"/>
      <c r="M3" s="2188"/>
      <c r="N3" s="2188"/>
      <c r="O3" s="2188"/>
      <c r="P3" s="2188"/>
      <c r="Q3" s="2188"/>
      <c r="R3" s="2188"/>
      <c r="S3" s="2188"/>
    </row>
    <row r="4" spans="1:28" ht="12" customHeight="1" x14ac:dyDescent="0.2">
      <c r="A4" s="191"/>
      <c r="I4" s="2189" t="s">
        <v>604</v>
      </c>
      <c r="J4" s="2188"/>
      <c r="K4" s="2188"/>
      <c r="L4" s="2188"/>
      <c r="M4" s="2188"/>
      <c r="N4" s="2188"/>
      <c r="O4" s="2188"/>
      <c r="P4" s="2188"/>
      <c r="Q4" s="2188"/>
      <c r="R4" s="2188"/>
      <c r="S4" s="2188"/>
    </row>
    <row r="5" spans="1:28" ht="14.1" customHeight="1" x14ac:dyDescent="0.2">
      <c r="B5" s="441" t="s">
        <v>2111</v>
      </c>
      <c r="C5" s="178" t="s">
        <v>1061</v>
      </c>
      <c r="D5" s="361"/>
      <c r="E5" s="361"/>
      <c r="H5" s="192"/>
      <c r="I5" s="2196" t="s">
        <v>769</v>
      </c>
      <c r="J5" s="2141"/>
      <c r="K5" s="2141"/>
      <c r="L5" s="2141"/>
      <c r="M5" s="2141"/>
      <c r="N5" s="2141"/>
      <c r="O5" s="2141"/>
      <c r="P5" s="2141"/>
      <c r="Q5" s="2141"/>
      <c r="R5" s="2141"/>
      <c r="S5" s="2141"/>
    </row>
    <row r="6" spans="1:28" ht="14.1" customHeight="1" x14ac:dyDescent="0.2">
      <c r="B6" s="441"/>
      <c r="C6" s="178" t="s">
        <v>1062</v>
      </c>
      <c r="D6" s="361"/>
      <c r="E6" s="361"/>
      <c r="I6" s="2195" t="s">
        <v>1029</v>
      </c>
      <c r="J6" s="2141"/>
      <c r="K6" s="2141"/>
      <c r="L6" s="2141"/>
      <c r="M6" s="2141"/>
      <c r="N6" s="2141"/>
      <c r="O6" s="2141"/>
      <c r="P6" s="2141"/>
      <c r="Q6" s="2141"/>
      <c r="R6" s="2141"/>
      <c r="S6" s="2141"/>
    </row>
    <row r="7" spans="1:28" ht="12.2" customHeight="1" x14ac:dyDescent="0.2">
      <c r="I7" s="2190">
        <v>42916</v>
      </c>
      <c r="J7" s="2191"/>
      <c r="K7" s="2191"/>
      <c r="L7" s="2191"/>
      <c r="M7" s="2191"/>
      <c r="N7" s="2191"/>
      <c r="O7" s="2191"/>
      <c r="P7" s="2191"/>
      <c r="Q7" s="2191"/>
      <c r="R7" s="2191"/>
      <c r="S7" s="219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2" t="s">
        <v>763</v>
      </c>
      <c r="J9" s="2193"/>
      <c r="K9" s="2193"/>
      <c r="L9" s="2193"/>
      <c r="M9" s="2193"/>
      <c r="N9" s="2193"/>
      <c r="O9" s="2193"/>
      <c r="P9" s="2193"/>
      <c r="Q9" s="2193"/>
      <c r="R9" s="2193"/>
      <c r="S9" s="2194"/>
      <c r="T9" s="2137" t="s">
        <v>613</v>
      </c>
      <c r="U9" s="2138"/>
      <c r="V9" s="2138"/>
      <c r="W9" s="2138"/>
      <c r="X9" s="2138"/>
      <c r="Y9" s="2138"/>
      <c r="Z9" s="2138"/>
      <c r="AA9" s="2139"/>
    </row>
    <row r="10" spans="1:28" ht="13.5" customHeight="1" x14ac:dyDescent="0.2">
      <c r="A10" s="2146" t="s">
        <v>764</v>
      </c>
      <c r="B10" s="2147"/>
      <c r="C10" s="2147"/>
      <c r="D10" s="2147"/>
      <c r="E10" s="2147"/>
      <c r="F10" s="2147"/>
      <c r="G10" s="2147"/>
      <c r="H10" s="2148"/>
      <c r="I10" s="182"/>
      <c r="J10" s="183"/>
      <c r="K10" s="181"/>
      <c r="R10" s="183"/>
      <c r="S10" s="183"/>
      <c r="T10" s="2140"/>
      <c r="U10" s="2141"/>
      <c r="V10" s="2141"/>
      <c r="W10" s="2141"/>
      <c r="X10" s="2141"/>
      <c r="Y10" s="2141"/>
      <c r="Z10" s="2141"/>
      <c r="AA10" s="2142"/>
    </row>
    <row r="11" spans="1:28" ht="14.25" customHeight="1" x14ac:dyDescent="0.2">
      <c r="A11" s="2149" t="s">
        <v>1109</v>
      </c>
      <c r="B11" s="2150"/>
      <c r="C11" s="2150"/>
      <c r="D11" s="2150"/>
      <c r="E11" s="2150"/>
      <c r="F11" s="2150"/>
      <c r="G11" s="2150"/>
      <c r="H11" s="2151"/>
      <c r="I11" s="180"/>
      <c r="J11" s="342"/>
      <c r="K11" s="180"/>
      <c r="O11" s="1702" t="s">
        <v>2111</v>
      </c>
      <c r="P11" s="377" t="s">
        <v>223</v>
      </c>
      <c r="Q11" s="183"/>
      <c r="R11" s="181"/>
      <c r="S11" s="180"/>
      <c r="T11" s="2143"/>
      <c r="U11" s="2144"/>
      <c r="V11" s="2144"/>
      <c r="W11" s="2144"/>
      <c r="X11" s="2144"/>
      <c r="Y11" s="2144"/>
      <c r="Z11" s="2144"/>
      <c r="AA11" s="214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7">
        <v>8043206026</v>
      </c>
      <c r="B13" s="2158"/>
      <c r="C13" s="2158"/>
      <c r="D13" s="2158"/>
      <c r="E13" s="2158"/>
      <c r="F13" s="2158"/>
      <c r="G13" s="2158"/>
      <c r="H13" s="2159"/>
      <c r="I13" s="184"/>
      <c r="J13" s="183"/>
      <c r="K13" s="181"/>
      <c r="L13" s="183"/>
      <c r="M13" s="183"/>
      <c r="N13" s="183"/>
      <c r="O13" s="183"/>
      <c r="P13" s="183"/>
      <c r="Q13" s="183"/>
      <c r="R13" s="183"/>
      <c r="S13" s="183"/>
      <c r="T13" s="2162" t="s">
        <v>2098</v>
      </c>
      <c r="U13" s="2163"/>
      <c r="V13" s="2163"/>
      <c r="W13" s="2163"/>
      <c r="X13" s="2163"/>
      <c r="Y13" s="2164"/>
      <c r="Z13" s="2164"/>
      <c r="AA13" s="2165"/>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5" t="s">
        <v>2112</v>
      </c>
      <c r="B15" s="2160"/>
      <c r="C15" s="2160"/>
      <c r="D15" s="2160"/>
      <c r="E15" s="2160"/>
      <c r="F15" s="2160"/>
      <c r="G15" s="2160"/>
      <c r="H15" s="2161"/>
      <c r="T15" s="2127" t="s">
        <v>2131</v>
      </c>
      <c r="U15" s="2128"/>
      <c r="V15" s="2128"/>
      <c r="W15" s="2128"/>
      <c r="X15" s="2128"/>
      <c r="Y15" s="2166"/>
      <c r="Z15" s="2166"/>
      <c r="AA15" s="216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2" t="s">
        <v>2144</v>
      </c>
      <c r="B17" s="2185"/>
      <c r="C17" s="2185"/>
      <c r="D17" s="2185"/>
      <c r="E17" s="2185"/>
      <c r="F17" s="2185"/>
      <c r="G17" s="2185"/>
      <c r="H17" s="2186"/>
      <c r="T17" s="2172" t="s">
        <v>2099</v>
      </c>
      <c r="U17" s="2173"/>
      <c r="V17" s="2173"/>
      <c r="W17" s="2173"/>
      <c r="X17" s="2173"/>
      <c r="Y17" s="2173"/>
      <c r="Z17" s="2173"/>
      <c r="AA17" s="2174"/>
    </row>
    <row r="18" spans="1:27" ht="13.5" customHeight="1" x14ac:dyDescent="0.2">
      <c r="A18" s="362" t="s">
        <v>610</v>
      </c>
      <c r="B18" s="344"/>
      <c r="C18" s="340"/>
      <c r="D18" s="344"/>
      <c r="E18" s="344"/>
      <c r="F18" s="344"/>
      <c r="G18" s="344"/>
      <c r="H18" s="275"/>
      <c r="I18" s="2182" t="s">
        <v>765</v>
      </c>
      <c r="J18" s="2183"/>
      <c r="K18" s="2183"/>
      <c r="L18" s="2183"/>
      <c r="M18" s="2183"/>
      <c r="N18" s="2183"/>
      <c r="O18" s="2183"/>
      <c r="P18" s="2183"/>
      <c r="Q18" s="2183"/>
      <c r="R18" s="2183"/>
      <c r="S18" s="2184"/>
      <c r="T18" s="362" t="s">
        <v>807</v>
      </c>
      <c r="U18" s="270"/>
      <c r="V18" s="340"/>
      <c r="W18" s="269"/>
      <c r="X18" s="362" t="s">
        <v>303</v>
      </c>
      <c r="Y18" s="349"/>
      <c r="Z18" s="1914" t="s">
        <v>766</v>
      </c>
      <c r="AA18" s="200"/>
    </row>
    <row r="19" spans="1:27" ht="13.5" customHeight="1" x14ac:dyDescent="0.2">
      <c r="A19" s="2155" t="s">
        <v>2113</v>
      </c>
      <c r="B19" s="2156"/>
      <c r="C19" s="2156"/>
      <c r="D19" s="2156"/>
      <c r="E19" s="2156"/>
      <c r="F19" s="2156"/>
      <c r="G19" s="2156"/>
      <c r="H19" s="2154"/>
      <c r="I19" s="183"/>
      <c r="J19" s="376"/>
      <c r="K19" s="194"/>
      <c r="L19" s="192"/>
      <c r="M19" s="651" t="s">
        <v>355</v>
      </c>
      <c r="P19" s="180"/>
      <c r="Q19" s="180"/>
      <c r="R19" s="180"/>
      <c r="S19" s="184"/>
      <c r="T19" s="2155" t="s">
        <v>2100</v>
      </c>
      <c r="U19" s="2153"/>
      <c r="V19" s="2153"/>
      <c r="W19" s="2154"/>
      <c r="X19" s="2170" t="s">
        <v>2101</v>
      </c>
      <c r="Y19" s="2171"/>
      <c r="Z19" s="2168">
        <v>61032</v>
      </c>
      <c r="AA19" s="216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2" t="s">
        <v>2114</v>
      </c>
      <c r="B21" s="2153"/>
      <c r="C21" s="2153"/>
      <c r="D21" s="2153"/>
      <c r="E21" s="2153"/>
      <c r="F21" s="2153"/>
      <c r="G21" s="2153"/>
      <c r="H21" s="2154"/>
      <c r="I21" s="2178" t="s">
        <v>767</v>
      </c>
      <c r="J21" s="2141"/>
      <c r="K21" s="2141"/>
      <c r="L21" s="2141"/>
      <c r="M21" s="2141"/>
      <c r="N21" s="2141"/>
      <c r="O21" s="2141"/>
      <c r="P21" s="2141"/>
      <c r="Q21" s="2141"/>
      <c r="R21" s="2141"/>
      <c r="S21" s="2142"/>
      <c r="T21" s="2122" t="s">
        <v>2102</v>
      </c>
      <c r="U21" s="2123"/>
      <c r="V21" s="2123"/>
      <c r="W21" s="2123"/>
      <c r="X21" s="2136" t="s">
        <v>2103</v>
      </c>
      <c r="Y21" s="2134"/>
      <c r="Z21" s="2134"/>
      <c r="AA21" s="2135"/>
    </row>
    <row r="22" spans="1:27" ht="13.5" customHeight="1" x14ac:dyDescent="0.2">
      <c r="A22" s="364" t="s">
        <v>611</v>
      </c>
      <c r="B22" s="278"/>
      <c r="C22" s="278"/>
      <c r="D22" s="278"/>
      <c r="E22" s="278"/>
      <c r="F22" s="278"/>
      <c r="G22" s="278"/>
      <c r="H22" s="279"/>
      <c r="I22" s="2179" t="s">
        <v>1744</v>
      </c>
      <c r="J22" s="2180"/>
      <c r="K22" s="2180"/>
      <c r="L22" s="2180"/>
      <c r="M22" s="2180"/>
      <c r="N22" s="2180"/>
      <c r="O22" s="2180"/>
      <c r="P22" s="2180"/>
      <c r="Q22" s="2180"/>
      <c r="R22" s="2180"/>
      <c r="S22" s="2181"/>
      <c r="T22" s="362" t="s">
        <v>1904</v>
      </c>
      <c r="U22" s="270"/>
      <c r="V22" s="340"/>
      <c r="W22" s="270"/>
      <c r="X22" s="1915" t="s">
        <v>1573</v>
      </c>
      <c r="Z22" s="199"/>
      <c r="AA22" s="200"/>
    </row>
    <row r="23" spans="1:27" ht="13.5" customHeight="1" x14ac:dyDescent="0.2">
      <c r="A23" s="2175"/>
      <c r="B23" s="2176"/>
      <c r="C23" s="2176"/>
      <c r="D23" s="2176"/>
      <c r="E23" s="2176"/>
      <c r="F23" s="2176"/>
      <c r="G23" s="2176"/>
      <c r="H23" s="2177"/>
      <c r="T23" s="2122" t="s">
        <v>2104</v>
      </c>
      <c r="U23" s="2123"/>
      <c r="V23" s="2123"/>
      <c r="W23" s="2123"/>
      <c r="X23" s="2133">
        <v>43434</v>
      </c>
      <c r="Y23" s="2134"/>
      <c r="Z23" s="2134"/>
      <c r="AA23" s="213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2">
        <v>61085</v>
      </c>
      <c r="B25" s="2153"/>
      <c r="C25" s="2153"/>
      <c r="D25" s="2153"/>
      <c r="E25" s="2153"/>
      <c r="F25" s="2153"/>
      <c r="G25" s="2153"/>
      <c r="H25" s="2154"/>
      <c r="I25" s="652"/>
      <c r="J25" s="203"/>
      <c r="K25" s="203"/>
      <c r="L25" s="203"/>
      <c r="M25" s="203"/>
      <c r="N25" s="203"/>
      <c r="O25" s="203"/>
      <c r="P25" s="203"/>
      <c r="Q25" s="203"/>
      <c r="R25" s="203"/>
      <c r="S25" s="204"/>
      <c r="T25" s="2119" t="s">
        <v>2132</v>
      </c>
      <c r="U25" s="2120"/>
      <c r="V25" s="2120"/>
      <c r="W25" s="2120"/>
      <c r="X25" s="2120"/>
      <c r="Y25" s="2120"/>
      <c r="Z25" s="2120"/>
      <c r="AA25" s="212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7" t="s">
        <v>1896</v>
      </c>
      <c r="J27" s="2183"/>
      <c r="K27" s="2183"/>
      <c r="L27" s="2183"/>
      <c r="M27" s="2183"/>
      <c r="N27" s="2183"/>
      <c r="O27" s="2183"/>
      <c r="P27" s="2183"/>
      <c r="Q27" s="2183"/>
      <c r="R27" s="2183"/>
      <c r="S27" s="218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2115</v>
      </c>
      <c r="C30" s="665" t="s">
        <v>1360</v>
      </c>
      <c r="D30" s="181"/>
      <c r="E30" s="181"/>
      <c r="F30" s="1269"/>
      <c r="G30" s="653"/>
      <c r="H30" s="653"/>
      <c r="I30" s="273"/>
      <c r="J30" s="389"/>
      <c r="K30" s="181" t="s">
        <v>656</v>
      </c>
      <c r="L30" s="1702" t="s">
        <v>2115</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2115</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6"/>
      <c r="Q35" s="2153"/>
      <c r="R35" s="215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2" t="s">
        <v>2116</v>
      </c>
      <c r="B38" s="2185"/>
      <c r="C38" s="2185"/>
      <c r="D38" s="2185"/>
      <c r="E38" s="2185"/>
      <c r="F38" s="2153"/>
      <c r="G38" s="2153"/>
      <c r="H38" s="2154"/>
      <c r="I38" s="2201"/>
      <c r="J38" s="2128"/>
      <c r="K38" s="2128"/>
      <c r="L38" s="2128"/>
      <c r="M38" s="2128"/>
      <c r="N38" s="2128"/>
      <c r="O38" s="2128"/>
      <c r="P38" s="2125"/>
      <c r="Q38" s="2125"/>
      <c r="R38" s="2125"/>
      <c r="S38" s="2126"/>
      <c r="T38" s="2127" t="s">
        <v>2120</v>
      </c>
      <c r="U38" s="2128"/>
      <c r="V38" s="2128"/>
      <c r="W38" s="2128"/>
      <c r="X38" s="2125"/>
      <c r="Y38" s="2125"/>
      <c r="Z38" s="2125"/>
      <c r="AA38" s="2126"/>
    </row>
    <row r="39" spans="1:27" ht="12" customHeight="1" x14ac:dyDescent="0.2">
      <c r="A39" s="2205" t="s">
        <v>611</v>
      </c>
      <c r="B39" s="2206"/>
      <c r="C39" s="340"/>
      <c r="D39" s="337"/>
      <c r="E39" s="337"/>
      <c r="F39" s="347"/>
      <c r="G39" s="337"/>
      <c r="H39" s="275"/>
      <c r="I39" s="2205" t="s">
        <v>611</v>
      </c>
      <c r="J39" s="2206"/>
      <c r="K39" s="2206"/>
      <c r="L39" s="2206"/>
      <c r="M39" s="2206"/>
      <c r="N39" s="334"/>
      <c r="O39" s="340"/>
      <c r="P39" s="340"/>
      <c r="Q39" s="346"/>
      <c r="R39" s="340"/>
      <c r="S39" s="275"/>
      <c r="T39" s="340" t="s">
        <v>611</v>
      </c>
      <c r="U39" s="270"/>
      <c r="V39" s="340"/>
      <c r="W39" s="269"/>
      <c r="X39" s="346"/>
      <c r="Y39" s="199"/>
      <c r="Z39" s="199"/>
      <c r="AA39" s="200"/>
    </row>
    <row r="40" spans="1:27" ht="13.5" customHeight="1" x14ac:dyDescent="0.2">
      <c r="A40" s="2208" t="s">
        <v>2117</v>
      </c>
      <c r="B40" s="2209"/>
      <c r="C40" s="2210"/>
      <c r="D40" s="2210"/>
      <c r="E40" s="2210"/>
      <c r="F40" s="2211"/>
      <c r="G40" s="2211"/>
      <c r="H40" s="2212"/>
      <c r="I40" s="2129"/>
      <c r="J40" s="2131"/>
      <c r="K40" s="2131"/>
      <c r="L40" s="2131"/>
      <c r="M40" s="2131"/>
      <c r="N40" s="2131"/>
      <c r="O40" s="2131"/>
      <c r="P40" s="2131"/>
      <c r="Q40" s="2131"/>
      <c r="R40" s="2131"/>
      <c r="S40" s="2132"/>
      <c r="T40" s="2129" t="s">
        <v>2121</v>
      </c>
      <c r="U40" s="2130"/>
      <c r="V40" s="2131"/>
      <c r="W40" s="2131"/>
      <c r="X40" s="2131"/>
      <c r="Y40" s="2131"/>
      <c r="Z40" s="2131"/>
      <c r="AA40" s="213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5" t="s">
        <v>2118</v>
      </c>
      <c r="B42" s="2153"/>
      <c r="C42" s="2154"/>
      <c r="D42" s="2170" t="s">
        <v>2119</v>
      </c>
      <c r="E42" s="2153"/>
      <c r="F42" s="2153"/>
      <c r="G42" s="2153"/>
      <c r="H42" s="2154"/>
      <c r="I42" s="2127"/>
      <c r="J42" s="2125"/>
      <c r="K42" s="2125"/>
      <c r="L42" s="2125"/>
      <c r="M42" s="2125"/>
      <c r="N42" s="2125"/>
      <c r="O42" s="2126"/>
      <c r="P42" s="2124"/>
      <c r="Q42" s="2125"/>
      <c r="R42" s="2125"/>
      <c r="S42" s="2126"/>
      <c r="T42" s="2127" t="s">
        <v>2122</v>
      </c>
      <c r="U42" s="2125"/>
      <c r="V42" s="2125"/>
      <c r="W42" s="2126"/>
      <c r="X42" s="2124" t="s">
        <v>2123</v>
      </c>
      <c r="Y42" s="2125"/>
      <c r="Z42" s="2125"/>
      <c r="AA42" s="212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7" sqref="A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1966</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2111</v>
      </c>
      <c r="C53" s="619">
        <v>22</v>
      </c>
      <c r="D53" s="387" t="s">
        <v>1796</v>
      </c>
      <c r="E53" s="26"/>
      <c r="F53" s="1553"/>
      <c r="G53" s="1725" t="s">
        <v>1795</v>
      </c>
      <c r="H53" s="1954">
        <v>35738</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39"/>
      <c r="C112" s="2240"/>
      <c r="D112" s="2240"/>
      <c r="E112" s="2240"/>
      <c r="F112" s="2240"/>
      <c r="G112" s="2240"/>
      <c r="H112" s="224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2" t="s">
        <v>2098</v>
      </c>
      <c r="D114" s="224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3" t="s">
        <v>1588</v>
      </c>
      <c r="D117" s="2244"/>
      <c r="E117" s="2245"/>
      <c r="F117" s="2245"/>
      <c r="G117" s="2245"/>
      <c r="H117" s="224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82616873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3.98769E-2</v>
      </c>
      <c r="E10" s="99" t="s">
        <v>1164</v>
      </c>
      <c r="F10" s="468">
        <v>6.4517000000000003E-3</v>
      </c>
      <c r="G10" s="99" t="s">
        <v>1164</v>
      </c>
      <c r="H10" s="468">
        <v>2.1431000000000002E-3</v>
      </c>
      <c r="I10" s="99" t="s">
        <v>1165</v>
      </c>
      <c r="J10" s="469">
        <f>ROUND(D10+F10+H10,5)</f>
        <v>4.8469999999999999E-2</v>
      </c>
      <c r="K10" s="92"/>
      <c r="L10" s="468">
        <v>4.3439999999999999E-4</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6288314</v>
      </c>
      <c r="E16" s="99"/>
      <c r="F16" s="81">
        <f>SUM('Acct Summary 7-8'!C17,'Acct Summary 7-8'!D17,'Acct Summary 7-8'!F17)</f>
        <v>6300990</v>
      </c>
      <c r="G16" s="99"/>
      <c r="H16" s="81">
        <f>SUM(D16-F16)</f>
        <v>-12676</v>
      </c>
      <c r="I16" s="92"/>
      <c r="J16" s="81">
        <f>SUM('Acct Summary 7-8'!C81,'Acct Summary 7-8'!D81,'Acct Summary 7-8'!F81,'Acct Summary 7-8'!I81)</f>
        <v>5294373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11401128.474000001</v>
      </c>
      <c r="I31" s="330"/>
      <c r="J31" s="92"/>
      <c r="K31" s="92"/>
      <c r="L31" s="92"/>
      <c r="M31" s="92"/>
    </row>
    <row r="32" spans="1:13" ht="13.35" customHeight="1" x14ac:dyDescent="0.2">
      <c r="B32" s="2118" t="s">
        <v>2115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167542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7" sqref="A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1708</v>
      </c>
      <c r="B3" s="2266"/>
      <c r="C3" s="2266"/>
      <c r="D3" s="2266"/>
      <c r="E3" s="2266"/>
      <c r="F3" s="2266"/>
      <c r="G3" s="2266"/>
      <c r="H3" s="2266"/>
      <c r="I3" s="2266"/>
      <c r="J3" s="2266"/>
      <c r="K3" s="2266"/>
      <c r="L3" s="2266"/>
      <c r="M3" s="2266"/>
      <c r="N3" s="2266"/>
      <c r="O3" s="2266"/>
      <c r="P3" s="2266"/>
      <c r="Q3" s="2266"/>
      <c r="R3" s="2266"/>
    </row>
    <row r="4" spans="1:18" x14ac:dyDescent="0.2">
      <c r="A4" s="2267" t="s">
        <v>1959</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Stockton CUSD 206</v>
      </c>
      <c r="E7" s="135"/>
      <c r="G7" s="136"/>
      <c r="H7" s="137"/>
      <c r="I7" s="137"/>
      <c r="J7" s="137"/>
      <c r="K7" s="137"/>
      <c r="L7"/>
      <c r="M7"/>
      <c r="N7"/>
      <c r="O7"/>
      <c r="P7"/>
    </row>
    <row r="8" spans="1:18" ht="12.75" x14ac:dyDescent="0.2">
      <c r="A8"/>
      <c r="B8"/>
      <c r="C8" s="133" t="s">
        <v>1316</v>
      </c>
      <c r="D8" s="138">
        <f>COVER!A13</f>
        <v>8043206026</v>
      </c>
      <c r="E8" s="139"/>
      <c r="G8"/>
      <c r="H8"/>
      <c r="I8"/>
      <c r="J8"/>
      <c r="K8"/>
      <c r="L8"/>
      <c r="M8"/>
      <c r="N8"/>
      <c r="O8"/>
      <c r="P8"/>
    </row>
    <row r="9" spans="1:18" ht="12.75" x14ac:dyDescent="0.2">
      <c r="A9"/>
      <c r="B9"/>
      <c r="C9" s="133" t="s">
        <v>809</v>
      </c>
      <c r="D9" s="332" t="str">
        <f>COVER!A15</f>
        <v>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5294373</v>
      </c>
      <c r="I12" s="1151"/>
      <c r="J12" s="1151"/>
      <c r="K12" s="1152">
        <f>TRUNC((H12/H13*100000),5)/100000</f>
        <v>0.84193839550000005</v>
      </c>
      <c r="L12" s="1153"/>
      <c r="M12" s="101" t="s">
        <v>1339</v>
      </c>
      <c r="N12" s="101"/>
      <c r="O12" s="1154">
        <v>0.35</v>
      </c>
      <c r="P12" s="153"/>
      <c r="Q12" s="153"/>
    </row>
    <row r="13" spans="1:18" s="155" customFormat="1" ht="11.25" x14ac:dyDescent="0.2">
      <c r="A13" s="153"/>
      <c r="B13" s="1148"/>
      <c r="C13" s="2263" t="s">
        <v>1580</v>
      </c>
      <c r="D13" s="2264"/>
      <c r="E13" s="153"/>
      <c r="F13" s="325" t="s">
        <v>910</v>
      </c>
      <c r="G13" s="1149"/>
      <c r="H13" s="1150">
        <f>SUM('Acct Summary 7-8'!C8+'Acct Summary 7-8'!D8+'Acct Summary 7-8'!F8+'Acct Summary 7-8'!I8)+H14</f>
        <v>6288314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6300990</v>
      </c>
      <c r="I17" s="1151"/>
      <c r="J17" s="1157"/>
      <c r="K17" s="1152">
        <f>TRUNC((H17/H18*100000),5)/100000</f>
        <v>1.0020158026000001</v>
      </c>
      <c r="L17" s="1153"/>
      <c r="M17" s="1114" t="s">
        <v>1367</v>
      </c>
      <c r="O17" s="1158" t="str">
        <f>IF(AND(O16="2", J20 &gt; 2),"1",IF(AND(O16 = "1", J20 &gt; 2),"2",IF(AND(O16="1", J20 &gt;1),"1","0")))</f>
        <v>0</v>
      </c>
      <c r="P17" s="153"/>
    </row>
    <row r="18" spans="1:18" s="155" customFormat="1" ht="11.25" x14ac:dyDescent="0.2">
      <c r="A18" s="153"/>
      <c r="B18" s="1148"/>
      <c r="C18" s="2263" t="s">
        <v>1572</v>
      </c>
      <c r="D18" s="2264"/>
      <c r="E18" s="153"/>
      <c r="F18" s="1136" t="s">
        <v>911</v>
      </c>
      <c r="G18" s="1149"/>
      <c r="H18" s="1150">
        <f>SUM('Acct Summary 7-8'!C8+'Acct Summary 7-8'!D8+'Acct Summary 7-8'!F8+'Acct Summary 7-8'!I8)+H19</f>
        <v>6288314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368.061037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60" t="s">
        <v>1707</v>
      </c>
      <c r="D24" s="2260"/>
      <c r="E24" s="153"/>
      <c r="F24" s="153" t="s">
        <v>513</v>
      </c>
      <c r="G24" s="1149"/>
      <c r="H24" s="1150">
        <f>SUM('Assets-Liab 5-6'!C4+'Assets-Liab 5-6'!D4+'Assets-Liab 5-6'!F4+'Assets-Liab 5-6'!I4+'Assets-Liab 5-6'!C5+'Assets-Liab 5-6'!D5+'Assets-Liab 5-6'!F5+'Assets-Liab 5-6'!I5)</f>
        <v>5295902</v>
      </c>
      <c r="I24" s="676"/>
      <c r="J24" s="676"/>
      <c r="K24" s="1161">
        <f>TRUNC(((H24/H25*100000)/100000),2)</f>
        <v>302.57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17502.75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3403773.85916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167542</v>
      </c>
      <c r="I32" s="1159"/>
      <c r="J32" s="1159"/>
      <c r="K32" s="1161">
        <f>TRUNC(100-((((H32/H33*100))*100)/100),2)</f>
        <v>98.53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11401128.474000001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Normal="100" workbookViewId="0">
      <pane ySplit="2" topLeftCell="A24" activePane="bottomLeft" state="frozen"/>
      <selection activeCell="A7" sqref="A7"/>
      <selection pane="bottomLeft" activeCell="A7" sqref="A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3864416</v>
      </c>
      <c r="D4" s="679">
        <v>741763</v>
      </c>
      <c r="E4" s="408"/>
      <c r="F4" s="408">
        <v>154831</v>
      </c>
      <c r="G4" s="408">
        <v>45429</v>
      </c>
      <c r="H4" s="408">
        <v>511457</v>
      </c>
      <c r="I4" s="408">
        <v>534892</v>
      </c>
      <c r="J4" s="432">
        <v>30977</v>
      </c>
      <c r="K4" s="408">
        <v>84021</v>
      </c>
      <c r="L4" s="408">
        <v>100364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3864416</v>
      </c>
      <c r="D13" s="681">
        <f t="shared" ref="D13:L13" si="0">SUM(D4:D12)</f>
        <v>741763</v>
      </c>
      <c r="E13" s="681">
        <f t="shared" si="0"/>
        <v>0</v>
      </c>
      <c r="F13" s="681">
        <f t="shared" si="0"/>
        <v>154831</v>
      </c>
      <c r="G13" s="681">
        <f t="shared" si="0"/>
        <v>45429</v>
      </c>
      <c r="H13" s="681">
        <f t="shared" si="0"/>
        <v>511457</v>
      </c>
      <c r="I13" s="681">
        <f t="shared" si="0"/>
        <v>534892</v>
      </c>
      <c r="J13" s="681">
        <f t="shared" si="0"/>
        <v>30977</v>
      </c>
      <c r="K13" s="681">
        <f t="shared" si="0"/>
        <v>84021</v>
      </c>
      <c r="L13" s="681">
        <f t="shared" si="0"/>
        <v>100364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98361</v>
      </c>
      <c r="N16" s="711"/>
    </row>
    <row r="17" spans="1:14" s="696" customFormat="1" ht="12.75" customHeight="1" x14ac:dyDescent="0.2">
      <c r="A17" s="710" t="s">
        <v>1692</v>
      </c>
      <c r="B17" s="538">
        <v>230</v>
      </c>
      <c r="C17" s="503"/>
      <c r="D17" s="503"/>
      <c r="E17" s="503"/>
      <c r="F17" s="503"/>
      <c r="G17" s="503"/>
      <c r="H17" s="503"/>
      <c r="I17" s="503"/>
      <c r="J17" s="503"/>
      <c r="K17" s="503"/>
      <c r="L17" s="503"/>
      <c r="M17" s="432">
        <v>5345756</v>
      </c>
      <c r="N17" s="711"/>
    </row>
    <row r="18" spans="1:14" s="696" customFormat="1" ht="12.75" customHeight="1" x14ac:dyDescent="0.2">
      <c r="A18" s="710" t="s">
        <v>1693</v>
      </c>
      <c r="B18" s="538">
        <v>240</v>
      </c>
      <c r="C18" s="503"/>
      <c r="D18" s="503"/>
      <c r="E18" s="503"/>
      <c r="F18" s="503"/>
      <c r="G18" s="503"/>
      <c r="H18" s="503"/>
      <c r="I18" s="503"/>
      <c r="J18" s="503"/>
      <c r="K18" s="503"/>
      <c r="L18" s="503"/>
      <c r="M18" s="432">
        <v>138578</v>
      </c>
      <c r="N18" s="711"/>
    </row>
    <row r="19" spans="1:14" s="696" customFormat="1" ht="12.75" customHeight="1" x14ac:dyDescent="0.2">
      <c r="A19" s="710" t="s">
        <v>1694</v>
      </c>
      <c r="B19" s="538">
        <v>250</v>
      </c>
      <c r="C19" s="503"/>
      <c r="D19" s="503"/>
      <c r="E19" s="503"/>
      <c r="F19" s="503"/>
      <c r="G19" s="503"/>
      <c r="H19" s="503"/>
      <c r="I19" s="503"/>
      <c r="J19" s="503"/>
      <c r="K19" s="503"/>
      <c r="L19" s="503"/>
      <c r="M19" s="432">
        <v>1816057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167542</v>
      </c>
    </row>
    <row r="23" spans="1:14" ht="13.5" customHeight="1" thickBot="1" x14ac:dyDescent="0.25">
      <c r="A23" s="460" t="s">
        <v>729</v>
      </c>
      <c r="B23" s="716"/>
      <c r="C23" s="429"/>
      <c r="D23" s="429"/>
      <c r="E23" s="429"/>
      <c r="F23" s="429"/>
      <c r="G23" s="429"/>
      <c r="H23" s="429"/>
      <c r="I23" s="429"/>
      <c r="J23" s="429"/>
      <c r="K23" s="429"/>
      <c r="L23" s="429"/>
      <c r="M23" s="685">
        <f>SUM(M15:M22)</f>
        <v>7398752</v>
      </c>
      <c r="N23" s="685">
        <f>SUM(N21:N22)</f>
        <v>167542</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1536</v>
      </c>
      <c r="D31" s="408">
        <v>-7</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100364</v>
      </c>
      <c r="M33" s="429"/>
      <c r="N33" s="478"/>
    </row>
    <row r="34" spans="1:14" ht="13.5" customHeight="1" thickBot="1" x14ac:dyDescent="0.25">
      <c r="A34" s="1066" t="s">
        <v>740</v>
      </c>
      <c r="B34" s="717"/>
      <c r="C34" s="1089">
        <f>SUM(C25:C33)</f>
        <v>1536</v>
      </c>
      <c r="D34" s="1089">
        <f t="shared" ref="D34:K34" si="1">SUM(D25:D33)</f>
        <v>-7</v>
      </c>
      <c r="E34" s="1089">
        <f t="shared" si="1"/>
        <v>0</v>
      </c>
      <c r="F34" s="1089">
        <f t="shared" si="1"/>
        <v>0</v>
      </c>
      <c r="G34" s="1089">
        <f t="shared" si="1"/>
        <v>0</v>
      </c>
      <c r="H34" s="1089">
        <f t="shared" si="1"/>
        <v>0</v>
      </c>
      <c r="I34" s="1089">
        <f t="shared" si="1"/>
        <v>0</v>
      </c>
      <c r="J34" s="1089">
        <f t="shared" si="1"/>
        <v>0</v>
      </c>
      <c r="K34" s="1089">
        <f t="shared" si="1"/>
        <v>0</v>
      </c>
      <c r="L34" s="1049">
        <f>SUM(L33)</f>
        <v>100364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167542</v>
      </c>
    </row>
    <row r="37" spans="1:14" ht="13.5" thickBot="1" x14ac:dyDescent="0.25">
      <c r="A37" s="460" t="s">
        <v>739</v>
      </c>
      <c r="B37" s="716"/>
      <c r="C37" s="503"/>
      <c r="D37" s="503"/>
      <c r="E37" s="503"/>
      <c r="F37" s="503"/>
      <c r="G37" s="503"/>
      <c r="H37" s="503"/>
      <c r="I37" s="503"/>
      <c r="J37" s="503"/>
      <c r="K37" s="503"/>
      <c r="L37" s="510"/>
      <c r="M37" s="429"/>
      <c r="N37" s="685">
        <f>SUM(N36:N36)</f>
        <v>167542</v>
      </c>
    </row>
    <row r="38" spans="1:14" customFormat="1" ht="13.5" customHeight="1" thickTop="1" x14ac:dyDescent="0.2">
      <c r="A38" s="620" t="s">
        <v>485</v>
      </c>
      <c r="B38" s="538">
        <v>714</v>
      </c>
      <c r="C38" s="719">
        <v>116395</v>
      </c>
      <c r="D38" s="719"/>
      <c r="E38" s="719"/>
      <c r="F38" s="719"/>
      <c r="G38" s="719">
        <v>1943</v>
      </c>
      <c r="H38" s="719">
        <v>511457</v>
      </c>
      <c r="I38" s="719"/>
      <c r="J38" s="718"/>
      <c r="K38" s="719"/>
      <c r="L38" s="1090"/>
      <c r="M38" s="686"/>
      <c r="N38" s="686"/>
    </row>
    <row r="39" spans="1:14" customFormat="1" ht="13.5" customHeight="1" x14ac:dyDescent="0.2">
      <c r="A39" s="620" t="s">
        <v>398</v>
      </c>
      <c r="B39" s="538">
        <v>730</v>
      </c>
      <c r="C39" s="719">
        <v>3746485</v>
      </c>
      <c r="D39" s="719">
        <v>741770</v>
      </c>
      <c r="E39" s="719"/>
      <c r="F39" s="719">
        <v>154831</v>
      </c>
      <c r="G39" s="719">
        <v>43486</v>
      </c>
      <c r="H39" s="719"/>
      <c r="I39" s="719">
        <v>534892</v>
      </c>
      <c r="J39" s="718">
        <v>30977</v>
      </c>
      <c r="K39" s="719">
        <v>84021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7398752</v>
      </c>
      <c r="N40" s="686"/>
    </row>
    <row r="41" spans="1:14" ht="13.5" customHeight="1" thickBot="1" x14ac:dyDescent="0.25">
      <c r="A41" s="460" t="s">
        <v>741</v>
      </c>
      <c r="B41" s="451"/>
      <c r="C41" s="481">
        <f>(SUM(C34,C37,C38,C39))</f>
        <v>3864416</v>
      </c>
      <c r="D41" s="481">
        <f t="shared" ref="D41:L41" si="2">SUM(D34,D37,D38:D39)</f>
        <v>741763</v>
      </c>
      <c r="E41" s="481">
        <f t="shared" si="2"/>
        <v>0</v>
      </c>
      <c r="F41" s="481">
        <f t="shared" si="2"/>
        <v>154831</v>
      </c>
      <c r="G41" s="481">
        <f t="shared" si="2"/>
        <v>45429</v>
      </c>
      <c r="H41" s="481">
        <f t="shared" si="2"/>
        <v>511457</v>
      </c>
      <c r="I41" s="481">
        <f t="shared" si="2"/>
        <v>534892</v>
      </c>
      <c r="J41" s="481">
        <f t="shared" si="2"/>
        <v>30977</v>
      </c>
      <c r="K41" s="481">
        <f t="shared" si="2"/>
        <v>84021</v>
      </c>
      <c r="L41" s="481">
        <f t="shared" si="2"/>
        <v>100364</v>
      </c>
      <c r="M41" s="481">
        <f>SUM(M40)</f>
        <v>7398752</v>
      </c>
      <c r="N41" s="481">
        <f>SUM(N37)</f>
        <v>167542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7" sqref="A7"/>
      <selection pane="bottomLeft" activeCell="A7" sqref="A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3724124</v>
      </c>
      <c r="D4" s="687">
        <f>'Revenues 9-14'!D109</f>
        <v>514388</v>
      </c>
      <c r="E4" s="687">
        <f>'Revenues 9-14'!E109</f>
        <v>0</v>
      </c>
      <c r="F4" s="687">
        <f>'Revenues 9-14'!F109</f>
        <v>175443</v>
      </c>
      <c r="G4" s="687">
        <f>'Revenues 9-14'!G109</f>
        <v>102987</v>
      </c>
      <c r="H4" s="687">
        <f>'Revenues 9-14'!H109</f>
        <v>379605</v>
      </c>
      <c r="I4" s="687">
        <f>'Revenues 9-14'!I109</f>
        <v>35288</v>
      </c>
      <c r="J4" s="687">
        <f>'Revenues 9-14'!J109</f>
        <v>149152</v>
      </c>
      <c r="K4" s="687">
        <f>'Revenues 9-14'!K109</f>
        <v>58830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1220377</v>
      </c>
      <c r="D6" s="688">
        <f>'Revenues 9-14'!D173</f>
        <v>0</v>
      </c>
      <c r="E6" s="688">
        <f>'Revenues 9-14'!E173</f>
        <v>0</v>
      </c>
      <c r="F6" s="688">
        <f>'Revenues 9-14'!F173</f>
        <v>119599</v>
      </c>
      <c r="G6" s="688">
        <f>'Revenues 9-14'!G173</f>
        <v>1346</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499095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5443596</v>
      </c>
      <c r="D8" s="481">
        <f t="shared" ref="D8:K8" si="0">SUM(D4:D7)</f>
        <v>514388</v>
      </c>
      <c r="E8" s="481">
        <f t="shared" si="0"/>
        <v>0</v>
      </c>
      <c r="F8" s="481">
        <f t="shared" si="0"/>
        <v>295042</v>
      </c>
      <c r="G8" s="481">
        <f t="shared" si="0"/>
        <v>104333</v>
      </c>
      <c r="H8" s="481">
        <f t="shared" si="0"/>
        <v>379605</v>
      </c>
      <c r="I8" s="481">
        <f t="shared" si="0"/>
        <v>35288</v>
      </c>
      <c r="J8" s="481">
        <f t="shared" si="0"/>
        <v>149152</v>
      </c>
      <c r="K8" s="481">
        <f t="shared" si="0"/>
        <v>58830</v>
      </c>
      <c r="L8" s="38"/>
    </row>
    <row r="9" spans="1:13" ht="15" thickTop="1" x14ac:dyDescent="0.2">
      <c r="A9" s="1009" t="s">
        <v>343</v>
      </c>
      <c r="B9" s="452">
        <v>3998</v>
      </c>
      <c r="C9" s="414">
        <v>1239836</v>
      </c>
      <c r="D9" s="485"/>
      <c r="E9" s="414"/>
      <c r="F9" s="414"/>
      <c r="G9" s="692"/>
      <c r="H9" s="414"/>
      <c r="I9" s="490" t="s">
        <v>1365</v>
      </c>
      <c r="J9" s="431"/>
      <c r="K9" s="414"/>
      <c r="L9" s="38"/>
    </row>
    <row r="10" spans="1:13" s="47" customFormat="1" ht="13.5" thickBot="1" x14ac:dyDescent="0.25">
      <c r="A10" s="460" t="s">
        <v>1369</v>
      </c>
      <c r="B10" s="453"/>
      <c r="C10" s="481">
        <f>SUM(C8:C9)</f>
        <v>6683432</v>
      </c>
      <c r="D10" s="481">
        <f t="shared" ref="D10:K10" si="1">SUM(D8:D9)</f>
        <v>514388</v>
      </c>
      <c r="E10" s="481">
        <f t="shared" si="1"/>
        <v>0</v>
      </c>
      <c r="F10" s="481">
        <f t="shared" si="1"/>
        <v>295042</v>
      </c>
      <c r="G10" s="481">
        <f t="shared" si="1"/>
        <v>104333</v>
      </c>
      <c r="H10" s="481">
        <f t="shared" si="1"/>
        <v>379605</v>
      </c>
      <c r="I10" s="481">
        <f t="shared" si="1"/>
        <v>35288</v>
      </c>
      <c r="J10" s="481">
        <f t="shared" si="1"/>
        <v>149152</v>
      </c>
      <c r="K10" s="481">
        <f t="shared" si="1"/>
        <v>58830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3683002</v>
      </c>
      <c r="D12" s="494" t="s">
        <v>1365</v>
      </c>
      <c r="E12" s="429" t="s">
        <v>1365</v>
      </c>
      <c r="F12" s="429" t="s">
        <v>1365</v>
      </c>
      <c r="G12" s="687">
        <f>'Expenditures 15-22'!K223</f>
        <v>74456</v>
      </c>
      <c r="H12" s="427"/>
      <c r="I12" s="429" t="s">
        <v>1365</v>
      </c>
      <c r="J12" s="429" t="s">
        <v>1365</v>
      </c>
      <c r="K12" s="427" t="s">
        <v>1365</v>
      </c>
      <c r="L12" s="38"/>
    </row>
    <row r="13" spans="1:13" x14ac:dyDescent="0.2">
      <c r="A13" s="726" t="s">
        <v>525</v>
      </c>
      <c r="B13" s="292">
        <v>2000</v>
      </c>
      <c r="C13" s="688">
        <f>'Expenditures 15-22'!K74</f>
        <v>1268072</v>
      </c>
      <c r="D13" s="688">
        <f>'Expenditures 15-22'!K129</f>
        <v>435479</v>
      </c>
      <c r="E13" s="478" t="s">
        <v>1365</v>
      </c>
      <c r="F13" s="688">
        <f>'Expenditures 15-22'!K178</f>
        <v>516747</v>
      </c>
      <c r="G13" s="688">
        <f>'Expenditures 15-22'!K273</f>
        <v>106521</v>
      </c>
      <c r="H13" s="688">
        <f>'Expenditures 15-22'!K296</f>
        <v>302522</v>
      </c>
      <c r="I13" s="429" t="s">
        <v>1365</v>
      </c>
      <c r="J13" s="741">
        <f>'Expenditures 15-22'!K323</f>
        <v>180077</v>
      </c>
      <c r="K13" s="693">
        <f>'Expenditures 15-22'!K341</f>
        <v>25825</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309581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88109</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5260655</v>
      </c>
      <c r="D17" s="481">
        <f t="shared" si="2"/>
        <v>435479</v>
      </c>
      <c r="E17" s="481">
        <f t="shared" si="2"/>
        <v>0</v>
      </c>
      <c r="F17" s="481">
        <f t="shared" si="2"/>
        <v>604856</v>
      </c>
      <c r="G17" s="481">
        <f t="shared" si="2"/>
        <v>180977</v>
      </c>
      <c r="H17" s="481">
        <f t="shared" si="2"/>
        <v>302522</v>
      </c>
      <c r="I17" s="429"/>
      <c r="J17" s="481">
        <f>SUM(J12:J16)</f>
        <v>180077</v>
      </c>
      <c r="K17" s="481">
        <f>SUM(K12:K16)</f>
        <v>25825</v>
      </c>
      <c r="L17" s="38"/>
    </row>
    <row r="18" spans="1:12" ht="15" customHeight="1" thickTop="1" x14ac:dyDescent="0.2">
      <c r="A18" s="1010" t="s">
        <v>1298</v>
      </c>
      <c r="B18" s="257">
        <v>4180</v>
      </c>
      <c r="C18" s="687">
        <f t="shared" ref="C18:H18" si="3">C9</f>
        <v>1239836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6500491</v>
      </c>
      <c r="D19" s="481">
        <f t="shared" si="4"/>
        <v>435479</v>
      </c>
      <c r="E19" s="481">
        <f t="shared" si="4"/>
        <v>0</v>
      </c>
      <c r="F19" s="481">
        <f t="shared" si="4"/>
        <v>604856</v>
      </c>
      <c r="G19" s="481">
        <f t="shared" si="4"/>
        <v>180977</v>
      </c>
      <c r="H19" s="481">
        <f t="shared" si="4"/>
        <v>302522</v>
      </c>
      <c r="I19" s="429"/>
      <c r="J19" s="481">
        <f>SUM(J17:J18)</f>
        <v>180077</v>
      </c>
      <c r="K19" s="481">
        <f>SUM(K17:K18)</f>
        <v>25825</v>
      </c>
      <c r="L19" s="38"/>
    </row>
    <row r="20" spans="1:12" ht="27" thickTop="1" thickBot="1" x14ac:dyDescent="0.25">
      <c r="A20" s="454" t="s">
        <v>1299</v>
      </c>
      <c r="B20" s="455"/>
      <c r="C20" s="1008">
        <f>C8-C17</f>
        <v>182941</v>
      </c>
      <c r="D20" s="1008">
        <f t="shared" ref="D20:K20" si="5">D8-D17</f>
        <v>78909</v>
      </c>
      <c r="E20" s="1008">
        <f t="shared" si="5"/>
        <v>0</v>
      </c>
      <c r="F20" s="1008">
        <f t="shared" si="5"/>
        <v>-309814</v>
      </c>
      <c r="G20" s="1008">
        <f t="shared" si="5"/>
        <v>-76644</v>
      </c>
      <c r="H20" s="1008">
        <f t="shared" si="5"/>
        <v>77083</v>
      </c>
      <c r="I20" s="1008">
        <f t="shared" si="5"/>
        <v>35288</v>
      </c>
      <c r="J20" s="1008">
        <f t="shared" si="5"/>
        <v>-30925</v>
      </c>
      <c r="K20" s="1008">
        <f t="shared" si="5"/>
        <v>33005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255651</v>
      </c>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255651</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255651</v>
      </c>
      <c r="G77" s="440">
        <f t="shared" si="8"/>
        <v>0</v>
      </c>
      <c r="H77" s="440">
        <f t="shared" si="8"/>
        <v>0</v>
      </c>
      <c r="I77" s="440">
        <f t="shared" si="8"/>
        <v>0</v>
      </c>
      <c r="J77" s="440">
        <f t="shared" si="8"/>
        <v>0</v>
      </c>
      <c r="K77" s="440">
        <f t="shared" si="8"/>
        <v>0</v>
      </c>
      <c r="L77" s="38"/>
    </row>
    <row r="78" spans="1:12" ht="29.25" customHeight="1" thickTop="1" thickBot="1" x14ac:dyDescent="0.25">
      <c r="A78" s="2270" t="s">
        <v>681</v>
      </c>
      <c r="B78" s="2271"/>
      <c r="C78" s="439">
        <f t="shared" ref="C78:K78" si="9">C20+C77</f>
        <v>182941</v>
      </c>
      <c r="D78" s="439">
        <f t="shared" si="9"/>
        <v>78909</v>
      </c>
      <c r="E78" s="439">
        <f t="shared" si="9"/>
        <v>0</v>
      </c>
      <c r="F78" s="439">
        <f t="shared" si="9"/>
        <v>-54163</v>
      </c>
      <c r="G78" s="439">
        <f t="shared" si="9"/>
        <v>-76644</v>
      </c>
      <c r="H78" s="439">
        <f t="shared" si="9"/>
        <v>77083</v>
      </c>
      <c r="I78" s="439">
        <f t="shared" si="9"/>
        <v>35288</v>
      </c>
      <c r="J78" s="439">
        <f t="shared" si="9"/>
        <v>-30925</v>
      </c>
      <c r="K78" s="439">
        <f t="shared" si="9"/>
        <v>33005</v>
      </c>
      <c r="L78" s="501"/>
    </row>
    <row r="79" spans="1:12" ht="13.5" thickTop="1" x14ac:dyDescent="0.2">
      <c r="A79" s="812" t="s">
        <v>1954</v>
      </c>
      <c r="B79" s="456"/>
      <c r="C79" s="431">
        <v>3679939</v>
      </c>
      <c r="D79" s="695">
        <v>662861</v>
      </c>
      <c r="E79" s="695">
        <v>0</v>
      </c>
      <c r="F79" s="695">
        <v>208994</v>
      </c>
      <c r="G79" s="695">
        <v>122073</v>
      </c>
      <c r="H79" s="695">
        <v>434374</v>
      </c>
      <c r="I79" s="695">
        <v>499604</v>
      </c>
      <c r="J79" s="695">
        <v>61902</v>
      </c>
      <c r="K79" s="695">
        <v>51016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3862880</v>
      </c>
      <c r="D81" s="481">
        <f>SUM(D78:D80)</f>
        <v>741770</v>
      </c>
      <c r="E81" s="481">
        <f t="shared" ref="E81:K81" si="10">SUM(E78:E80)</f>
        <v>0</v>
      </c>
      <c r="F81" s="481">
        <f t="shared" si="10"/>
        <v>154831</v>
      </c>
      <c r="G81" s="481">
        <f t="shared" si="10"/>
        <v>45429</v>
      </c>
      <c r="H81" s="481">
        <f t="shared" si="10"/>
        <v>511457</v>
      </c>
      <c r="I81" s="481">
        <f t="shared" si="10"/>
        <v>534892</v>
      </c>
      <c r="J81" s="481">
        <f t="shared" si="10"/>
        <v>30977</v>
      </c>
      <c r="K81" s="481">
        <f t="shared" si="10"/>
        <v>84021</v>
      </c>
      <c r="L81" s="38"/>
    </row>
    <row r="82" spans="1:12" ht="0.75" customHeight="1" thickTop="1" thickBot="1" x14ac:dyDescent="0.25">
      <c r="A82" s="624" t="s">
        <v>399</v>
      </c>
      <c r="B82" s="622"/>
      <c r="C82" s="1126">
        <f>(C81-C79)</f>
        <v>182941</v>
      </c>
      <c r="D82" s="1126">
        <f t="shared" ref="D82:K82" si="11">(D81-D79)</f>
        <v>78909</v>
      </c>
      <c r="E82" s="1126">
        <f t="shared" si="11"/>
        <v>0</v>
      </c>
      <c r="F82" s="1126">
        <f t="shared" si="11"/>
        <v>-54163</v>
      </c>
      <c r="G82" s="1126">
        <f t="shared" si="11"/>
        <v>-76644</v>
      </c>
      <c r="H82" s="1126">
        <f t="shared" si="11"/>
        <v>77083</v>
      </c>
      <c r="I82" s="1126">
        <f t="shared" si="11"/>
        <v>35288</v>
      </c>
      <c r="J82" s="1126">
        <f t="shared" si="11"/>
        <v>-30925</v>
      </c>
      <c r="K82" s="1126">
        <f t="shared" si="11"/>
        <v>33005</v>
      </c>
    </row>
    <row r="83" spans="1:12" ht="14.25" hidden="1" thickTop="1" thickBot="1" x14ac:dyDescent="0.25">
      <c r="A83" s="721" t="s">
        <v>400</v>
      </c>
      <c r="B83" s="623"/>
      <c r="C83" s="1127">
        <f>C82/C81</f>
        <v>4.7358706457358242E-2</v>
      </c>
      <c r="D83" s="1127">
        <f t="shared" ref="D83:K83" si="12">D82/D81</f>
        <v>0.10637933591274923</v>
      </c>
      <c r="E83" s="1127" t="e">
        <f t="shared" si="12"/>
        <v>#DIV/0!</v>
      </c>
      <c r="F83" s="1127">
        <f t="shared" si="12"/>
        <v>-0.34982012646046334</v>
      </c>
      <c r="G83" s="1127">
        <f t="shared" si="12"/>
        <v>-1.6871161592815163</v>
      </c>
      <c r="H83" s="1127">
        <f t="shared" si="12"/>
        <v>0.15071257212238762</v>
      </c>
      <c r="I83" s="1127">
        <f t="shared" si="12"/>
        <v>6.5972196256440546E-2</v>
      </c>
      <c r="J83" s="1127">
        <f t="shared" si="12"/>
        <v>-0.99832133518416888</v>
      </c>
      <c r="K83" s="1127">
        <f t="shared" si="12"/>
        <v>0.39281846205115389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8" activePane="bottomLeft" state="frozen"/>
      <selection activeCell="A7" sqref="A7"/>
      <selection pane="bottomLeft" activeCell="A7" sqref="A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1872</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3174505</v>
      </c>
      <c r="D5" s="414">
        <v>512825</v>
      </c>
      <c r="E5" s="408"/>
      <c r="F5" s="798">
        <v>170344</v>
      </c>
      <c r="G5" s="408">
        <v>28</v>
      </c>
      <c r="H5" s="408"/>
      <c r="I5" s="408">
        <v>35016</v>
      </c>
      <c r="J5" s="432">
        <v>149048</v>
      </c>
      <c r="K5" s="408">
        <v>58766</v>
      </c>
    </row>
    <row r="6" spans="1:12" ht="14.25" x14ac:dyDescent="0.2">
      <c r="A6" s="903" t="s">
        <v>474</v>
      </c>
      <c r="B6" s="39">
        <v>1130</v>
      </c>
      <c r="C6" s="408">
        <v>28</v>
      </c>
      <c r="D6" s="408"/>
      <c r="E6" s="477"/>
      <c r="F6" s="477"/>
      <c r="G6" s="429"/>
      <c r="H6" s="429"/>
      <c r="I6" s="429"/>
      <c r="J6" s="429"/>
      <c r="K6" s="429"/>
    </row>
    <row r="7" spans="1:12" x14ac:dyDescent="0.2">
      <c r="A7" s="903" t="s">
        <v>116</v>
      </c>
      <c r="B7" s="258">
        <v>1140</v>
      </c>
      <c r="C7" s="408">
        <v>127185</v>
      </c>
      <c r="D7" s="408"/>
      <c r="E7" s="429"/>
      <c r="F7" s="432"/>
      <c r="G7" s="432"/>
      <c r="H7" s="432"/>
      <c r="I7" s="429"/>
      <c r="J7" s="429"/>
      <c r="K7" s="429"/>
    </row>
    <row r="8" spans="1:12" x14ac:dyDescent="0.2">
      <c r="A8" s="903" t="s">
        <v>475</v>
      </c>
      <c r="B8" s="39">
        <v>1150</v>
      </c>
      <c r="C8" s="477"/>
      <c r="D8" s="477"/>
      <c r="E8" s="503"/>
      <c r="F8" s="503"/>
      <c r="G8" s="414">
        <v>101813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3301718</v>
      </c>
      <c r="D12" s="480">
        <f t="shared" si="0"/>
        <v>512825</v>
      </c>
      <c r="E12" s="480">
        <f t="shared" si="0"/>
        <v>0</v>
      </c>
      <c r="F12" s="480">
        <f t="shared" si="0"/>
        <v>170344</v>
      </c>
      <c r="G12" s="480">
        <f t="shared" si="0"/>
        <v>101841</v>
      </c>
      <c r="H12" s="480">
        <f t="shared" si="0"/>
        <v>0</v>
      </c>
      <c r="I12" s="480">
        <f t="shared" si="0"/>
        <v>35016</v>
      </c>
      <c r="J12" s="480">
        <f t="shared" si="0"/>
        <v>149048</v>
      </c>
      <c r="K12" s="481">
        <f t="shared" si="0"/>
        <v>58766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134397</v>
      </c>
      <c r="D16" s="408"/>
      <c r="E16" s="408"/>
      <c r="F16" s="408"/>
      <c r="G16" s="408">
        <v>1000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134397</v>
      </c>
      <c r="D18" s="483">
        <f t="shared" ref="D18:K18" si="1">SUM(D14:D17)</f>
        <v>0</v>
      </c>
      <c r="E18" s="483">
        <f t="shared" si="1"/>
        <v>0</v>
      </c>
      <c r="F18" s="483">
        <f t="shared" si="1"/>
        <v>0</v>
      </c>
      <c r="G18" s="483">
        <f t="shared" si="1"/>
        <v>1000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18151</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18151</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175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175</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11962</v>
      </c>
      <c r="D65" s="408">
        <v>667</v>
      </c>
      <c r="E65" s="408"/>
      <c r="F65" s="432">
        <v>189</v>
      </c>
      <c r="G65" s="408">
        <v>146</v>
      </c>
      <c r="H65" s="408">
        <v>264</v>
      </c>
      <c r="I65" s="408">
        <v>272</v>
      </c>
      <c r="J65" s="432">
        <v>104</v>
      </c>
      <c r="K65" s="408">
        <v>64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11962</v>
      </c>
      <c r="D67" s="481">
        <f t="shared" ref="D67:K67" si="2">SUM(D65:D66)</f>
        <v>667</v>
      </c>
      <c r="E67" s="481">
        <f t="shared" si="2"/>
        <v>0</v>
      </c>
      <c r="F67" s="481">
        <f t="shared" si="2"/>
        <v>189</v>
      </c>
      <c r="G67" s="481">
        <f t="shared" si="2"/>
        <v>146</v>
      </c>
      <c r="H67" s="481">
        <f t="shared" si="2"/>
        <v>264</v>
      </c>
      <c r="I67" s="481">
        <f t="shared" si="2"/>
        <v>272</v>
      </c>
      <c r="J67" s="481">
        <f t="shared" si="2"/>
        <v>104</v>
      </c>
      <c r="K67" s="481">
        <f t="shared" si="2"/>
        <v>64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96197</v>
      </c>
      <c r="D69" s="429"/>
      <c r="E69" s="429"/>
      <c r="F69" s="429"/>
      <c r="G69" s="429"/>
      <c r="H69" s="429"/>
      <c r="I69" s="429"/>
      <c r="J69" s="429"/>
      <c r="K69" s="429"/>
    </row>
    <row r="70" spans="1:11" ht="12.75" customHeight="1" x14ac:dyDescent="0.2">
      <c r="A70" s="903" t="s">
        <v>1156</v>
      </c>
      <c r="B70" s="39">
        <v>1612</v>
      </c>
      <c r="C70" s="479">
        <v>1713</v>
      </c>
      <c r="D70" s="429"/>
      <c r="E70" s="429"/>
      <c r="F70" s="429"/>
      <c r="G70" s="429"/>
      <c r="H70" s="429"/>
      <c r="I70" s="429"/>
      <c r="J70" s="429"/>
      <c r="K70" s="429"/>
    </row>
    <row r="71" spans="1:11" ht="12.75" customHeight="1" x14ac:dyDescent="0.2">
      <c r="A71" s="903" t="s">
        <v>310</v>
      </c>
      <c r="B71" s="39">
        <v>1613</v>
      </c>
      <c r="C71" s="479">
        <v>43348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4475</v>
      </c>
      <c r="D73" s="429"/>
      <c r="E73" s="429"/>
      <c r="F73" s="429"/>
      <c r="G73" s="429"/>
      <c r="H73" s="429"/>
      <c r="I73" s="429"/>
      <c r="J73" s="429"/>
      <c r="K73" s="429"/>
    </row>
    <row r="74" spans="1:11" ht="12.75" customHeight="1" x14ac:dyDescent="0.2">
      <c r="A74" s="903" t="s">
        <v>26</v>
      </c>
      <c r="B74" s="39">
        <v>1690</v>
      </c>
      <c r="C74" s="479">
        <v>18</v>
      </c>
      <c r="D74" s="429"/>
      <c r="E74" s="429"/>
      <c r="F74" s="429"/>
      <c r="G74" s="429"/>
      <c r="H74" s="429"/>
      <c r="I74" s="429"/>
      <c r="J74" s="429"/>
      <c r="K74" s="429"/>
    </row>
    <row r="75" spans="1:11" ht="12.75" customHeight="1" thickBot="1" x14ac:dyDescent="0.25">
      <c r="A75" s="460" t="s">
        <v>628</v>
      </c>
      <c r="B75" s="453"/>
      <c r="C75" s="481">
        <f>SUM(C69:C74)</f>
        <v>145751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29662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23675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665</v>
      </c>
      <c r="D81" s="408"/>
      <c r="E81" s="429"/>
      <c r="F81" s="429"/>
      <c r="G81" s="429"/>
      <c r="H81" s="429"/>
      <c r="I81" s="429"/>
      <c r="J81" s="429"/>
      <c r="K81" s="429"/>
    </row>
    <row r="82" spans="1:11" ht="12.75" customHeight="1" thickBot="1" x14ac:dyDescent="0.25">
      <c r="A82" s="460" t="s">
        <v>275</v>
      </c>
      <c r="B82" s="453"/>
      <c r="C82" s="480">
        <f>SUM(C77:C81)</f>
        <v>54002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22145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22145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756</v>
      </c>
      <c r="E95" s="427"/>
      <c r="F95" s="427"/>
      <c r="G95" s="427"/>
      <c r="H95" s="427"/>
      <c r="I95" s="427"/>
      <c r="J95" s="427"/>
      <c r="K95" s="427"/>
    </row>
    <row r="96" spans="1:11" ht="12.75" customHeight="1" x14ac:dyDescent="0.2">
      <c r="A96" s="903" t="s">
        <v>450</v>
      </c>
      <c r="B96" s="39">
        <v>1920</v>
      </c>
      <c r="C96" s="479">
        <v>16595</v>
      </c>
      <c r="D96" s="479"/>
      <c r="E96" s="506"/>
      <c r="F96" s="431"/>
      <c r="G96" s="431"/>
      <c r="H96" s="431">
        <v>44000</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2934</v>
      </c>
      <c r="D99" s="408"/>
      <c r="E99" s="408"/>
      <c r="F99" s="408"/>
      <c r="G99" s="408"/>
      <c r="H99" s="408"/>
      <c r="I99" s="429"/>
      <c r="J99" s="432"/>
      <c r="K99" s="408"/>
    </row>
    <row r="100" spans="1:12" ht="12.75" customHeight="1" x14ac:dyDescent="0.2">
      <c r="A100" s="903" t="s">
        <v>279</v>
      </c>
      <c r="B100" s="39">
        <v>1960</v>
      </c>
      <c r="C100" s="487">
        <v>14100</v>
      </c>
      <c r="D100" s="487"/>
      <c r="E100" s="487"/>
      <c r="F100" s="487"/>
      <c r="G100" s="487"/>
      <c r="H100" s="487"/>
      <c r="I100" s="432"/>
      <c r="J100" s="487"/>
      <c r="K100" s="432"/>
    </row>
    <row r="101" spans="1:12" ht="12.75" customHeight="1" x14ac:dyDescent="0.2">
      <c r="A101" s="903" t="s">
        <v>280</v>
      </c>
      <c r="B101" s="39">
        <v>1970</v>
      </c>
      <c r="C101" s="487">
        <v>2250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335341</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119</v>
      </c>
      <c r="D107" s="408">
        <v>140</v>
      </c>
      <c r="E107" s="408"/>
      <c r="F107" s="408">
        <v>4735</v>
      </c>
      <c r="G107" s="408"/>
      <c r="H107" s="408"/>
      <c r="I107" s="408"/>
      <c r="J107" s="432"/>
      <c r="K107" s="408"/>
    </row>
    <row r="108" spans="1:12" ht="12.75" customHeight="1" thickBot="1" x14ac:dyDescent="0.25">
      <c r="A108" s="460" t="s">
        <v>566</v>
      </c>
      <c r="B108" s="730"/>
      <c r="C108" s="480">
        <f>SUM(C95:C107)</f>
        <v>35998</v>
      </c>
      <c r="D108" s="480">
        <f t="shared" ref="D108:K108" si="3">SUM(D95:D107)</f>
        <v>896</v>
      </c>
      <c r="E108" s="480">
        <f t="shared" si="3"/>
        <v>0</v>
      </c>
      <c r="F108" s="480">
        <f t="shared" si="3"/>
        <v>4735</v>
      </c>
      <c r="G108" s="480">
        <f t="shared" si="3"/>
        <v>0</v>
      </c>
      <c r="H108" s="480">
        <f t="shared" si="3"/>
        <v>379341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3724124</v>
      </c>
      <c r="D109" s="489">
        <f t="shared" si="4"/>
        <v>514388</v>
      </c>
      <c r="E109" s="489">
        <f t="shared" si="4"/>
        <v>0</v>
      </c>
      <c r="F109" s="489">
        <f t="shared" si="4"/>
        <v>175443</v>
      </c>
      <c r="G109" s="489">
        <f t="shared" si="4"/>
        <v>102987</v>
      </c>
      <c r="H109" s="489">
        <f t="shared" si="4"/>
        <v>379605</v>
      </c>
      <c r="I109" s="489">
        <f t="shared" si="4"/>
        <v>35288</v>
      </c>
      <c r="J109" s="489">
        <f t="shared" si="4"/>
        <v>149152</v>
      </c>
      <c r="K109" s="439">
        <f t="shared" si="4"/>
        <v>58830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1066687</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1066687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13907</v>
      </c>
      <c r="D124" s="488"/>
      <c r="E124" s="429"/>
      <c r="F124" s="798"/>
      <c r="G124" s="429"/>
      <c r="H124" s="429"/>
      <c r="I124" s="429"/>
      <c r="J124" s="429"/>
      <c r="K124" s="429"/>
    </row>
    <row r="125" spans="1:11" ht="12.75" customHeight="1" x14ac:dyDescent="0.2">
      <c r="A125" s="903" t="s">
        <v>1772</v>
      </c>
      <c r="B125" s="260">
        <v>3105</v>
      </c>
      <c r="C125" s="408">
        <v>56151</v>
      </c>
      <c r="D125" s="488"/>
      <c r="E125" s="429"/>
      <c r="F125" s="408"/>
      <c r="G125" s="429"/>
      <c r="H125" s="429"/>
      <c r="I125" s="429"/>
      <c r="J125" s="429"/>
      <c r="K125" s="429"/>
    </row>
    <row r="126" spans="1:11" ht="12.75" customHeight="1" x14ac:dyDescent="0.2">
      <c r="A126" s="903" t="s">
        <v>1013</v>
      </c>
      <c r="B126" s="260">
        <v>3110</v>
      </c>
      <c r="C126" s="479">
        <v>57218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127276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678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6997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101925</v>
      </c>
      <c r="G151" s="432"/>
      <c r="H151" s="429"/>
      <c r="I151" s="429"/>
      <c r="J151" s="429"/>
      <c r="K151" s="429"/>
    </row>
    <row r="152" spans="1:11" ht="12.75" customHeight="1" x14ac:dyDescent="0.2">
      <c r="A152" s="903" t="s">
        <v>1224</v>
      </c>
      <c r="B152" s="260">
        <v>3510</v>
      </c>
      <c r="C152" s="479"/>
      <c r="D152" s="408"/>
      <c r="E152" s="488"/>
      <c r="F152" s="408">
        <v>2606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104531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18739</v>
      </c>
      <c r="D158" s="422"/>
      <c r="E158" s="488"/>
      <c r="F158" s="420">
        <v>15068</v>
      </c>
      <c r="G158" s="420">
        <v>1346</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153690</v>
      </c>
      <c r="D172" s="914">
        <f t="shared" si="6"/>
        <v>0</v>
      </c>
      <c r="E172" s="914">
        <f t="shared" si="6"/>
        <v>0</v>
      </c>
      <c r="F172" s="914">
        <f t="shared" si="6"/>
        <v>119599</v>
      </c>
      <c r="G172" s="914">
        <f t="shared" si="6"/>
        <v>1346</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1220377</v>
      </c>
      <c r="D173" s="489">
        <f>SUM(D121,D172)</f>
        <v>0</v>
      </c>
      <c r="E173" s="489">
        <f>SUM(E121,E172)</f>
        <v>0</v>
      </c>
      <c r="F173" s="489">
        <f t="shared" ref="F173:K173" si="7">SUM(F121,F172)</f>
        <v>119599</v>
      </c>
      <c r="G173" s="489">
        <f t="shared" si="7"/>
        <v>1346</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6" t="s">
        <v>1864</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1865</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43072</v>
      </c>
      <c r="D183" s="408"/>
      <c r="E183" s="429"/>
      <c r="F183" s="408"/>
      <c r="G183" s="408"/>
      <c r="H183" s="408"/>
      <c r="I183" s="429"/>
      <c r="J183" s="429"/>
      <c r="K183" s="408"/>
    </row>
    <row r="184" spans="1:11" ht="22.5" customHeight="1" thickBot="1" x14ac:dyDescent="0.25">
      <c r="A184" s="2282" t="s">
        <v>902</v>
      </c>
      <c r="B184" s="2283"/>
      <c r="C184" s="480">
        <f>SUM(C180:C183)</f>
        <v>43072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1866</v>
      </c>
      <c r="B185" s="2281"/>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114109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24430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138539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119603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119603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10943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116733</v>
      </c>
      <c r="D220" s="408"/>
      <c r="E220" s="429"/>
      <c r="F220" s="408"/>
      <c r="G220" s="408"/>
      <c r="H220" s="429"/>
      <c r="I220" s="429"/>
      <c r="J220" s="429"/>
      <c r="K220" s="429"/>
    </row>
    <row r="221" spans="1:11" ht="12.75" customHeight="1" x14ac:dyDescent="0.2">
      <c r="A221" s="903" t="s">
        <v>1221</v>
      </c>
      <c r="B221" s="39">
        <v>4625</v>
      </c>
      <c r="C221" s="479">
        <v>17657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145333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4076</v>
      </c>
      <c r="D227" s="408"/>
      <c r="E227" s="429"/>
      <c r="F227" s="429"/>
      <c r="G227" s="408"/>
      <c r="H227" s="429"/>
      <c r="I227" s="429"/>
      <c r="J227" s="429"/>
      <c r="K227" s="429"/>
    </row>
    <row r="228" spans="1:11" ht="12.75" customHeight="1" thickBot="1" x14ac:dyDescent="0.25">
      <c r="A228" s="732" t="s">
        <v>1259</v>
      </c>
      <c r="B228" s="509"/>
      <c r="C228" s="480">
        <f>SUM(C226:C227)</f>
        <v>4076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13742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7685</v>
      </c>
      <c r="D270" s="420"/>
      <c r="E270" s="429"/>
      <c r="F270" s="420"/>
      <c r="G270" s="420"/>
      <c r="H270" s="429"/>
      <c r="I270" s="429"/>
      <c r="J270" s="429"/>
      <c r="K270" s="429"/>
    </row>
    <row r="271" spans="1:11" ht="12.75" customHeight="1" thickTop="1" thickBot="1" x14ac:dyDescent="0.25">
      <c r="A271" s="903" t="s">
        <v>436</v>
      </c>
      <c r="B271" s="39">
        <v>4992</v>
      </c>
      <c r="C271" s="493">
        <v>27045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8" t="s">
        <v>1718</v>
      </c>
      <c r="B273" s="2279"/>
      <c r="C273" s="489">
        <f t="shared" ref="C273:H273" si="10">SUM(C191,C201,C211,C216,C224,C228,C229,C259:C272)</f>
        <v>456023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499095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5443596</v>
      </c>
      <c r="D275" s="489">
        <f t="shared" si="12"/>
        <v>514388</v>
      </c>
      <c r="E275" s="489">
        <f t="shared" si="12"/>
        <v>0</v>
      </c>
      <c r="F275" s="489">
        <f t="shared" si="12"/>
        <v>295042</v>
      </c>
      <c r="G275" s="489">
        <f t="shared" si="12"/>
        <v>104333</v>
      </c>
      <c r="H275" s="489">
        <f t="shared" si="12"/>
        <v>379605</v>
      </c>
      <c r="I275" s="489">
        <f t="shared" si="12"/>
        <v>35288</v>
      </c>
      <c r="J275" s="489">
        <f t="shared" si="12"/>
        <v>149152</v>
      </c>
      <c r="K275" s="439">
        <f t="shared" si="12"/>
        <v>58830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5" activePane="bottomLeft" state="frozen"/>
      <selection activeCell="A7" sqref="A7"/>
      <selection pane="bottomLeft" activeCell="A7" sqref="A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8" t="s">
        <v>335</v>
      </c>
      <c r="B3" s="228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2031627</v>
      </c>
      <c r="D5" s="408">
        <v>564716</v>
      </c>
      <c r="E5" s="408">
        <v>19692</v>
      </c>
      <c r="F5" s="408">
        <v>30950</v>
      </c>
      <c r="G5" s="408">
        <v>975</v>
      </c>
      <c r="H5" s="408">
        <v>6919</v>
      </c>
      <c r="I5" s="432"/>
      <c r="J5" s="432">
        <v>6059</v>
      </c>
      <c r="K5" s="410">
        <f>SUM(C5:J5)</f>
        <v>2660938</v>
      </c>
      <c r="L5" s="408">
        <v>2645876</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96527</v>
      </c>
      <c r="D7" s="432">
        <v>32440</v>
      </c>
      <c r="E7" s="432">
        <v>120</v>
      </c>
      <c r="F7" s="432">
        <v>890</v>
      </c>
      <c r="G7" s="432"/>
      <c r="H7" s="432"/>
      <c r="I7" s="432"/>
      <c r="J7" s="432"/>
      <c r="K7" s="410">
        <f t="shared" ref="K7:K32" si="0">SUM(C7:J7)</f>
        <v>129977</v>
      </c>
      <c r="L7" s="408">
        <v>127718</v>
      </c>
    </row>
    <row r="8" spans="1:14" x14ac:dyDescent="0.2">
      <c r="A8" s="1754" t="s">
        <v>171</v>
      </c>
      <c r="B8" s="265">
        <v>1200</v>
      </c>
      <c r="C8" s="408">
        <v>423011</v>
      </c>
      <c r="D8" s="408">
        <v>64775</v>
      </c>
      <c r="E8" s="408">
        <v>1036</v>
      </c>
      <c r="F8" s="408">
        <v>4108</v>
      </c>
      <c r="G8" s="408"/>
      <c r="H8" s="408"/>
      <c r="I8" s="432"/>
      <c r="J8" s="432"/>
      <c r="K8" s="410">
        <f t="shared" si="0"/>
        <v>492930</v>
      </c>
      <c r="L8" s="408">
        <v>486196</v>
      </c>
    </row>
    <row r="9" spans="1:14" x14ac:dyDescent="0.2">
      <c r="A9" s="1754" t="s">
        <v>818</v>
      </c>
      <c r="B9" s="265" t="s">
        <v>1122</v>
      </c>
      <c r="C9" s="432">
        <v>13963</v>
      </c>
      <c r="D9" s="432">
        <v>3544</v>
      </c>
      <c r="E9" s="432"/>
      <c r="F9" s="432">
        <v>821</v>
      </c>
      <c r="G9" s="432"/>
      <c r="H9" s="432"/>
      <c r="I9" s="432"/>
      <c r="J9" s="432"/>
      <c r="K9" s="410">
        <f t="shared" si="0"/>
        <v>18328</v>
      </c>
      <c r="L9" s="408">
        <v>19044</v>
      </c>
    </row>
    <row r="10" spans="1:14" x14ac:dyDescent="0.2">
      <c r="A10" s="1754" t="s">
        <v>819</v>
      </c>
      <c r="B10" s="265">
        <v>1250</v>
      </c>
      <c r="C10" s="408">
        <v>74773</v>
      </c>
      <c r="D10" s="408">
        <v>50901</v>
      </c>
      <c r="E10" s="408"/>
      <c r="F10" s="408"/>
      <c r="G10" s="408"/>
      <c r="H10" s="408"/>
      <c r="I10" s="432"/>
      <c r="J10" s="432"/>
      <c r="K10" s="410">
        <f t="shared" si="0"/>
        <v>125674</v>
      </c>
      <c r="L10" s="408">
        <v>126400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95481</v>
      </c>
      <c r="D13" s="408">
        <v>27148</v>
      </c>
      <c r="E13" s="408"/>
      <c r="F13" s="408">
        <v>8958</v>
      </c>
      <c r="G13" s="408">
        <v>2304</v>
      </c>
      <c r="H13" s="408">
        <v>275</v>
      </c>
      <c r="I13" s="432"/>
      <c r="J13" s="432"/>
      <c r="K13" s="410">
        <f t="shared" si="0"/>
        <v>134166</v>
      </c>
      <c r="L13" s="408">
        <v>130097</v>
      </c>
    </row>
    <row r="14" spans="1:14" x14ac:dyDescent="0.2">
      <c r="A14" s="1754" t="s">
        <v>1117</v>
      </c>
      <c r="B14" s="265">
        <v>1500</v>
      </c>
      <c r="C14" s="408">
        <v>65400</v>
      </c>
      <c r="D14" s="408">
        <v>4098</v>
      </c>
      <c r="E14" s="408">
        <v>17531</v>
      </c>
      <c r="F14" s="408">
        <v>5760</v>
      </c>
      <c r="G14" s="408"/>
      <c r="H14" s="408">
        <v>11669</v>
      </c>
      <c r="I14" s="432"/>
      <c r="J14" s="432"/>
      <c r="K14" s="410">
        <f t="shared" si="0"/>
        <v>104458</v>
      </c>
      <c r="L14" s="408">
        <v>105244</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9652</v>
      </c>
      <c r="D17" s="432">
        <v>2893</v>
      </c>
      <c r="E17" s="432">
        <v>2817</v>
      </c>
      <c r="F17" s="432">
        <v>1169</v>
      </c>
      <c r="G17" s="432"/>
      <c r="H17" s="432"/>
      <c r="I17" s="432"/>
      <c r="J17" s="432"/>
      <c r="K17" s="410">
        <f t="shared" si="0"/>
        <v>16531</v>
      </c>
      <c r="L17" s="408">
        <v>22107</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2810434</v>
      </c>
      <c r="D33" s="411">
        <f t="shared" ref="D33:L33" si="1">SUM(D5:D32)</f>
        <v>750515</v>
      </c>
      <c r="E33" s="411">
        <f t="shared" si="1"/>
        <v>41196</v>
      </c>
      <c r="F33" s="411">
        <f t="shared" si="1"/>
        <v>52656</v>
      </c>
      <c r="G33" s="411">
        <f t="shared" si="1"/>
        <v>3279</v>
      </c>
      <c r="H33" s="411">
        <f t="shared" si="1"/>
        <v>18863</v>
      </c>
      <c r="I33" s="411">
        <f t="shared" si="1"/>
        <v>0</v>
      </c>
      <c r="J33" s="411">
        <f t="shared" si="1"/>
        <v>6059</v>
      </c>
      <c r="K33" s="411">
        <f t="shared" si="1"/>
        <v>3683002</v>
      </c>
      <c r="L33" s="411">
        <f t="shared" si="1"/>
        <v>3662682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61951</v>
      </c>
      <c r="D36" s="414">
        <v>17454</v>
      </c>
      <c r="E36" s="414"/>
      <c r="F36" s="414"/>
      <c r="G36" s="414"/>
      <c r="H36" s="414"/>
      <c r="I36" s="432"/>
      <c r="J36" s="432"/>
      <c r="K36" s="410">
        <f t="shared" ref="K36:K41" si="2">SUM(C36:J36)</f>
        <v>79405</v>
      </c>
      <c r="L36" s="408">
        <v>77508</v>
      </c>
    </row>
    <row r="37" spans="1:14" x14ac:dyDescent="0.2">
      <c r="A37" s="1754" t="s">
        <v>1265</v>
      </c>
      <c r="B37" s="265">
        <v>2120</v>
      </c>
      <c r="C37" s="408">
        <v>71894</v>
      </c>
      <c r="D37" s="408">
        <v>24105</v>
      </c>
      <c r="E37" s="408">
        <v>443</v>
      </c>
      <c r="F37" s="408">
        <v>975</v>
      </c>
      <c r="G37" s="408"/>
      <c r="H37" s="408"/>
      <c r="I37" s="432"/>
      <c r="J37" s="432"/>
      <c r="K37" s="410">
        <f t="shared" si="2"/>
        <v>97417</v>
      </c>
      <c r="L37" s="408">
        <v>95969</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41528</v>
      </c>
      <c r="D40" s="408">
        <v>8141</v>
      </c>
      <c r="E40" s="408">
        <v>2198</v>
      </c>
      <c r="F40" s="408"/>
      <c r="G40" s="408"/>
      <c r="H40" s="408"/>
      <c r="I40" s="432"/>
      <c r="J40" s="432"/>
      <c r="K40" s="410">
        <f t="shared" si="2"/>
        <v>51867</v>
      </c>
      <c r="L40" s="408">
        <v>55755</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175373</v>
      </c>
      <c r="D42" s="411">
        <f t="shared" ref="D42:L42" si="3">SUM(D36:D41)</f>
        <v>49700</v>
      </c>
      <c r="E42" s="411">
        <f t="shared" si="3"/>
        <v>2641</v>
      </c>
      <c r="F42" s="411">
        <f t="shared" si="3"/>
        <v>975</v>
      </c>
      <c r="G42" s="411">
        <f t="shared" si="3"/>
        <v>0</v>
      </c>
      <c r="H42" s="411">
        <f t="shared" si="3"/>
        <v>0</v>
      </c>
      <c r="I42" s="411">
        <f t="shared" si="3"/>
        <v>0</v>
      </c>
      <c r="J42" s="411">
        <f t="shared" si="3"/>
        <v>0</v>
      </c>
      <c r="K42" s="411">
        <f t="shared" si="3"/>
        <v>228689</v>
      </c>
      <c r="L42" s="411">
        <f t="shared" si="3"/>
        <v>229232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v>13961</v>
      </c>
      <c r="E44" s="414">
        <v>3173</v>
      </c>
      <c r="F44" s="414"/>
      <c r="G44" s="414"/>
      <c r="H44" s="414"/>
      <c r="I44" s="432"/>
      <c r="J44" s="432"/>
      <c r="K44" s="416">
        <f>SUM(C44:J44)</f>
        <v>17134</v>
      </c>
      <c r="L44" s="414">
        <v>14000</v>
      </c>
    </row>
    <row r="45" spans="1:14" x14ac:dyDescent="0.2">
      <c r="A45" s="1754" t="s">
        <v>956</v>
      </c>
      <c r="B45" s="265">
        <v>2220</v>
      </c>
      <c r="C45" s="408">
        <v>108579</v>
      </c>
      <c r="D45" s="408">
        <v>5279</v>
      </c>
      <c r="E45" s="408">
        <v>36434</v>
      </c>
      <c r="F45" s="408">
        <v>50851</v>
      </c>
      <c r="G45" s="408">
        <v>46815</v>
      </c>
      <c r="H45" s="408"/>
      <c r="I45" s="432"/>
      <c r="J45" s="432"/>
      <c r="K45" s="416">
        <f>SUM(C45:J45)</f>
        <v>247958</v>
      </c>
      <c r="L45" s="408">
        <v>242566</v>
      </c>
    </row>
    <row r="46" spans="1:14" x14ac:dyDescent="0.2">
      <c r="A46" s="1754" t="s">
        <v>957</v>
      </c>
      <c r="B46" s="265">
        <v>2230</v>
      </c>
      <c r="C46" s="408"/>
      <c r="D46" s="408"/>
      <c r="E46" s="408"/>
      <c r="F46" s="408">
        <v>2688</v>
      </c>
      <c r="G46" s="408"/>
      <c r="H46" s="408"/>
      <c r="I46" s="432"/>
      <c r="J46" s="432"/>
      <c r="K46" s="416">
        <f>SUM(C46:J46)</f>
        <v>2688</v>
      </c>
      <c r="L46" s="408">
        <v>3500</v>
      </c>
    </row>
    <row r="47" spans="1:14" ht="12.75" customHeight="1" thickBot="1" x14ac:dyDescent="0.25">
      <c r="A47" s="877" t="s">
        <v>641</v>
      </c>
      <c r="B47" s="464" t="s">
        <v>33</v>
      </c>
      <c r="C47" s="411">
        <f>SUM(C44:C46)</f>
        <v>108579</v>
      </c>
      <c r="D47" s="411">
        <f t="shared" ref="D47:K47" si="4">SUM(D44:D46)</f>
        <v>19240</v>
      </c>
      <c r="E47" s="411">
        <f t="shared" si="4"/>
        <v>39607</v>
      </c>
      <c r="F47" s="411">
        <f t="shared" si="4"/>
        <v>53539</v>
      </c>
      <c r="G47" s="411">
        <f t="shared" si="4"/>
        <v>46815</v>
      </c>
      <c r="H47" s="411">
        <f t="shared" si="4"/>
        <v>0</v>
      </c>
      <c r="I47" s="411">
        <f t="shared" si="4"/>
        <v>0</v>
      </c>
      <c r="J47" s="411">
        <f t="shared" si="4"/>
        <v>0</v>
      </c>
      <c r="K47" s="411">
        <f t="shared" si="4"/>
        <v>267780</v>
      </c>
      <c r="L47" s="411">
        <f>SUM(L44:L46)</f>
        <v>260066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2236</v>
      </c>
      <c r="D49" s="414"/>
      <c r="E49" s="414">
        <v>14591</v>
      </c>
      <c r="F49" s="414">
        <v>4324</v>
      </c>
      <c r="G49" s="414"/>
      <c r="H49" s="414">
        <v>5591</v>
      </c>
      <c r="I49" s="432"/>
      <c r="J49" s="432"/>
      <c r="K49" s="416">
        <f>SUM(C49:J49)</f>
        <v>26742</v>
      </c>
      <c r="L49" s="414">
        <v>27492</v>
      </c>
    </row>
    <row r="50" spans="1:14" x14ac:dyDescent="0.2">
      <c r="A50" s="1754" t="s">
        <v>959</v>
      </c>
      <c r="B50" s="265">
        <v>2320</v>
      </c>
      <c r="C50" s="408">
        <v>39069</v>
      </c>
      <c r="D50" s="408"/>
      <c r="E50" s="408">
        <v>150</v>
      </c>
      <c r="F50" s="408"/>
      <c r="G50" s="408"/>
      <c r="H50" s="408">
        <v>105</v>
      </c>
      <c r="I50" s="432"/>
      <c r="J50" s="432"/>
      <c r="K50" s="416">
        <f>SUM(C50:J50)</f>
        <v>39324</v>
      </c>
      <c r="L50" s="408">
        <v>42819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41305</v>
      </c>
      <c r="D53" s="411">
        <f t="shared" ref="D53:L53" si="5">SUM(D49:D52)</f>
        <v>0</v>
      </c>
      <c r="E53" s="411">
        <f t="shared" si="5"/>
        <v>14741</v>
      </c>
      <c r="F53" s="411">
        <f t="shared" si="5"/>
        <v>4324</v>
      </c>
      <c r="G53" s="411">
        <f t="shared" si="5"/>
        <v>0</v>
      </c>
      <c r="H53" s="411">
        <f t="shared" si="5"/>
        <v>5696</v>
      </c>
      <c r="I53" s="411">
        <f t="shared" si="5"/>
        <v>0</v>
      </c>
      <c r="J53" s="411">
        <f t="shared" si="5"/>
        <v>0</v>
      </c>
      <c r="K53" s="411">
        <f t="shared" si="5"/>
        <v>66066</v>
      </c>
      <c r="L53" s="411">
        <f t="shared" si="5"/>
        <v>70311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296152</v>
      </c>
      <c r="D55" s="414">
        <v>92996</v>
      </c>
      <c r="E55" s="414">
        <v>139</v>
      </c>
      <c r="F55" s="414">
        <v>1882</v>
      </c>
      <c r="G55" s="414"/>
      <c r="H55" s="414">
        <v>1294</v>
      </c>
      <c r="I55" s="432"/>
      <c r="J55" s="432"/>
      <c r="K55" s="416">
        <f>SUM(C55:J55)</f>
        <v>392463</v>
      </c>
      <c r="L55" s="414">
        <v>381257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296152</v>
      </c>
      <c r="D57" s="417">
        <f t="shared" ref="D57:K57" si="6">SUM(D55:D56)</f>
        <v>92996</v>
      </c>
      <c r="E57" s="417">
        <f t="shared" si="6"/>
        <v>139</v>
      </c>
      <c r="F57" s="417">
        <f t="shared" si="6"/>
        <v>1882</v>
      </c>
      <c r="G57" s="417">
        <f t="shared" si="6"/>
        <v>0</v>
      </c>
      <c r="H57" s="417">
        <f t="shared" si="6"/>
        <v>1294</v>
      </c>
      <c r="I57" s="417">
        <f t="shared" si="6"/>
        <v>0</v>
      </c>
      <c r="J57" s="417">
        <f t="shared" si="6"/>
        <v>0</v>
      </c>
      <c r="K57" s="417">
        <f t="shared" si="6"/>
        <v>392463</v>
      </c>
      <c r="L57" s="411">
        <f>SUM(L55:L56)</f>
        <v>381257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38705</v>
      </c>
      <c r="D60" s="408">
        <v>16373</v>
      </c>
      <c r="E60" s="408">
        <v>6200</v>
      </c>
      <c r="F60" s="408">
        <v>1055</v>
      </c>
      <c r="G60" s="408"/>
      <c r="H60" s="408"/>
      <c r="I60" s="432"/>
      <c r="J60" s="432"/>
      <c r="K60" s="416">
        <f t="shared" si="7"/>
        <v>62333</v>
      </c>
      <c r="L60" s="408">
        <v>63489</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112219</v>
      </c>
      <c r="D63" s="408">
        <v>10141</v>
      </c>
      <c r="E63" s="408"/>
      <c r="F63" s="408">
        <v>125091</v>
      </c>
      <c r="G63" s="408"/>
      <c r="H63" s="408">
        <v>140</v>
      </c>
      <c r="I63" s="432"/>
      <c r="J63" s="432"/>
      <c r="K63" s="416">
        <f t="shared" si="7"/>
        <v>247591</v>
      </c>
      <c r="L63" s="408">
        <v>262393</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150924</v>
      </c>
      <c r="D65" s="411">
        <f t="shared" ref="D65:L65" si="8">SUM(D59:D64)</f>
        <v>26514</v>
      </c>
      <c r="E65" s="411">
        <f t="shared" si="8"/>
        <v>6200</v>
      </c>
      <c r="F65" s="411">
        <f t="shared" si="8"/>
        <v>126146</v>
      </c>
      <c r="G65" s="411">
        <f t="shared" si="8"/>
        <v>0</v>
      </c>
      <c r="H65" s="411">
        <f t="shared" si="8"/>
        <v>140</v>
      </c>
      <c r="I65" s="411">
        <f t="shared" si="8"/>
        <v>0</v>
      </c>
      <c r="J65" s="411">
        <f t="shared" si="8"/>
        <v>0</v>
      </c>
      <c r="K65" s="411">
        <f t="shared" si="8"/>
        <v>309924</v>
      </c>
      <c r="L65" s="411">
        <f t="shared" si="8"/>
        <v>325882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v>3150</v>
      </c>
      <c r="F73" s="419"/>
      <c r="G73" s="419"/>
      <c r="H73" s="419"/>
      <c r="I73" s="425"/>
      <c r="J73" s="425"/>
      <c r="K73" s="411">
        <f>SUM(C73:J73)</f>
        <v>3150</v>
      </c>
      <c r="L73" s="420">
        <v>4000</v>
      </c>
      <c r="M73" s="14"/>
      <c r="N73" s="14"/>
    </row>
    <row r="74" spans="1:14" ht="12.75" customHeight="1" thickTop="1" thickBot="1" x14ac:dyDescent="0.25">
      <c r="A74" s="877" t="s">
        <v>952</v>
      </c>
      <c r="B74" s="1745">
        <v>2000</v>
      </c>
      <c r="C74" s="421">
        <f>SUM(C42,C47,C53,C57,C65,C72,C73)</f>
        <v>772333</v>
      </c>
      <c r="D74" s="421">
        <f t="shared" ref="D74:K74" si="10">SUM(D42,D47,D53,D57,D65,D72,D73)</f>
        <v>188450</v>
      </c>
      <c r="E74" s="421">
        <f t="shared" si="10"/>
        <v>66478</v>
      </c>
      <c r="F74" s="421">
        <f t="shared" si="10"/>
        <v>186866</v>
      </c>
      <c r="G74" s="421">
        <f t="shared" si="10"/>
        <v>46815</v>
      </c>
      <c r="H74" s="421">
        <f t="shared" si="10"/>
        <v>7130</v>
      </c>
      <c r="I74" s="421">
        <f t="shared" si="10"/>
        <v>0</v>
      </c>
      <c r="J74" s="421">
        <f t="shared" si="10"/>
        <v>0</v>
      </c>
      <c r="K74" s="421">
        <f t="shared" si="10"/>
        <v>1268072</v>
      </c>
      <c r="L74" s="421">
        <f>SUM(L42,L47,L53,L57,L65,L72,L73)</f>
        <v>1270748</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137269</v>
      </c>
      <c r="F79" s="409"/>
      <c r="G79" s="409"/>
      <c r="H79" s="408">
        <v>31033</v>
      </c>
      <c r="I79" s="503"/>
      <c r="J79" s="503"/>
      <c r="K79" s="410">
        <f t="shared" si="11"/>
        <v>168302</v>
      </c>
      <c r="L79" s="408">
        <v>184129</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137269</v>
      </c>
      <c r="F84" s="409"/>
      <c r="G84" s="409"/>
      <c r="H84" s="411">
        <f>SUM(H78:H83)</f>
        <v>31033</v>
      </c>
      <c r="I84" s="503"/>
      <c r="J84" s="503"/>
      <c r="K84" s="411">
        <f>SUM(K78:K83)</f>
        <v>168302</v>
      </c>
      <c r="L84" s="411">
        <f>SUM(L78:L83)</f>
        <v>184129</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66001</v>
      </c>
      <c r="I86" s="503"/>
      <c r="J86" s="503"/>
      <c r="K86" s="516">
        <f t="shared" ref="K86:K98" si="12">H86</f>
        <v>66001</v>
      </c>
      <c r="L86" s="438">
        <v>66000</v>
      </c>
    </row>
    <row r="87" spans="1:12" ht="14.25" thickTop="1" thickBot="1" x14ac:dyDescent="0.25">
      <c r="A87" s="875" t="s">
        <v>795</v>
      </c>
      <c r="B87" s="514">
        <v>4230</v>
      </c>
      <c r="C87" s="409"/>
      <c r="D87" s="409"/>
      <c r="E87" s="433"/>
      <c r="F87" s="409"/>
      <c r="G87" s="409"/>
      <c r="H87" s="432">
        <v>2285</v>
      </c>
      <c r="I87" s="503"/>
      <c r="J87" s="503"/>
      <c r="K87" s="516">
        <f t="shared" si="12"/>
        <v>2285</v>
      </c>
      <c r="L87" s="438">
        <v>6761</v>
      </c>
    </row>
    <row r="88" spans="1:12" ht="12.75" customHeight="1" thickTop="1" thickBot="1" x14ac:dyDescent="0.25">
      <c r="A88" s="875" t="s">
        <v>864</v>
      </c>
      <c r="B88" s="514">
        <v>4240</v>
      </c>
      <c r="C88" s="409"/>
      <c r="D88" s="409"/>
      <c r="E88" s="433"/>
      <c r="F88" s="409"/>
      <c r="G88" s="409"/>
      <c r="H88" s="432">
        <v>42000</v>
      </c>
      <c r="I88" s="503"/>
      <c r="J88" s="503"/>
      <c r="K88" s="516">
        <f t="shared" si="12"/>
        <v>42000</v>
      </c>
      <c r="L88" s="438">
        <v>42000</v>
      </c>
    </row>
    <row r="89" spans="1:12" ht="12.75" customHeight="1" thickTop="1" thickBot="1" x14ac:dyDescent="0.25">
      <c r="A89" s="875" t="s">
        <v>796</v>
      </c>
      <c r="B89" s="514">
        <v>4270</v>
      </c>
      <c r="C89" s="409"/>
      <c r="D89" s="409"/>
      <c r="E89" s="433"/>
      <c r="F89" s="409"/>
      <c r="G89" s="409"/>
      <c r="H89" s="432">
        <v>18993</v>
      </c>
      <c r="I89" s="503"/>
      <c r="J89" s="503"/>
      <c r="K89" s="516">
        <f t="shared" si="12"/>
        <v>18993</v>
      </c>
      <c r="L89" s="438">
        <v>29000</v>
      </c>
    </row>
    <row r="90" spans="1:12" ht="12.75" customHeight="1" thickTop="1" thickBot="1" x14ac:dyDescent="0.25">
      <c r="A90" s="875" t="s">
        <v>779</v>
      </c>
      <c r="B90" s="514">
        <v>4280</v>
      </c>
      <c r="C90" s="409"/>
      <c r="D90" s="409"/>
      <c r="E90" s="433"/>
      <c r="F90" s="409"/>
      <c r="G90" s="409"/>
      <c r="H90" s="432">
        <v>12000</v>
      </c>
      <c r="I90" s="503"/>
      <c r="J90" s="503"/>
      <c r="K90" s="516">
        <f t="shared" si="12"/>
        <v>12000</v>
      </c>
      <c r="L90" s="438">
        <v>12000</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141279</v>
      </c>
      <c r="I92" s="503"/>
      <c r="J92" s="503"/>
      <c r="K92" s="516">
        <f t="shared" si="12"/>
        <v>141279</v>
      </c>
      <c r="L92" s="1052">
        <f>SUM(L85:L91)</f>
        <v>155761</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137269</v>
      </c>
      <c r="F102" s="409"/>
      <c r="G102" s="409"/>
      <c r="H102" s="421">
        <f>SUM(H84,H92,H100,H101)</f>
        <v>172312</v>
      </c>
      <c r="I102" s="503"/>
      <c r="J102" s="503"/>
      <c r="K102" s="421">
        <f>SUM(K84,K92,K100,K101)</f>
        <v>309581</v>
      </c>
      <c r="L102" s="421">
        <f>SUM(L84,L92,L100,L101)</f>
        <v>339890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3582767</v>
      </c>
      <c r="D114" s="411">
        <f t="shared" ref="D114:K114" si="13">SUM(D33,D74,D75,D102,D112,D113)</f>
        <v>938965</v>
      </c>
      <c r="E114" s="411">
        <f t="shared" si="13"/>
        <v>244943</v>
      </c>
      <c r="F114" s="411">
        <f t="shared" si="13"/>
        <v>239522</v>
      </c>
      <c r="G114" s="411">
        <f t="shared" si="13"/>
        <v>50094</v>
      </c>
      <c r="H114" s="411">
        <f>SUM(H33,H74,H75,H102,H112,H113)</f>
        <v>198305</v>
      </c>
      <c r="I114" s="411">
        <f t="shared" si="13"/>
        <v>0</v>
      </c>
      <c r="J114" s="411">
        <f t="shared" si="13"/>
        <v>6059</v>
      </c>
      <c r="K114" s="411">
        <f t="shared" si="13"/>
        <v>5260655</v>
      </c>
      <c r="L114" s="411">
        <f>SUM(L33,L74,L75,L102,L112,L113)</f>
        <v>5273320</v>
      </c>
    </row>
    <row r="115" spans="1:14" ht="23.25" thickTop="1" x14ac:dyDescent="0.2">
      <c r="A115" s="1766" t="s">
        <v>1155</v>
      </c>
      <c r="B115" s="882"/>
      <c r="C115" s="412"/>
      <c r="D115" s="412"/>
      <c r="E115" s="412"/>
      <c r="F115" s="412"/>
      <c r="G115" s="412"/>
      <c r="H115" s="412"/>
      <c r="I115" s="412"/>
      <c r="J115" s="412"/>
      <c r="K115" s="436">
        <f>'Revenues 9-14'!C275-'Expenditures 15-22'!K114</f>
        <v>182941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140343</v>
      </c>
      <c r="D124" s="408">
        <v>18564</v>
      </c>
      <c r="E124" s="408">
        <v>122777</v>
      </c>
      <c r="F124" s="408">
        <v>143786</v>
      </c>
      <c r="G124" s="408">
        <v>9984</v>
      </c>
      <c r="H124" s="408">
        <v>25</v>
      </c>
      <c r="I124" s="432"/>
      <c r="J124" s="432"/>
      <c r="K124" s="411">
        <f>SUM(C124:J124)</f>
        <v>435479</v>
      </c>
      <c r="L124" s="408">
        <v>440078</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140343</v>
      </c>
      <c r="D127" s="411">
        <f t="shared" ref="D127:L127" si="14">SUM(D122:D126)</f>
        <v>18564</v>
      </c>
      <c r="E127" s="411">
        <f t="shared" si="14"/>
        <v>122777</v>
      </c>
      <c r="F127" s="411">
        <f t="shared" si="14"/>
        <v>143786</v>
      </c>
      <c r="G127" s="411">
        <f t="shared" si="14"/>
        <v>9984</v>
      </c>
      <c r="H127" s="411">
        <f t="shared" si="14"/>
        <v>25</v>
      </c>
      <c r="I127" s="411">
        <f t="shared" si="14"/>
        <v>0</v>
      </c>
      <c r="J127" s="411">
        <f t="shared" si="14"/>
        <v>0</v>
      </c>
      <c r="K127" s="411">
        <f t="shared" si="14"/>
        <v>435479</v>
      </c>
      <c r="L127" s="411">
        <f t="shared" si="14"/>
        <v>440078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140343</v>
      </c>
      <c r="D129" s="421">
        <f t="shared" ref="D129:L129" si="15">SUM(D120,D127,D128)</f>
        <v>18564</v>
      </c>
      <c r="E129" s="421">
        <f t="shared" si="15"/>
        <v>122777</v>
      </c>
      <c r="F129" s="421">
        <f t="shared" si="15"/>
        <v>143786</v>
      </c>
      <c r="G129" s="421">
        <f t="shared" si="15"/>
        <v>9984</v>
      </c>
      <c r="H129" s="421">
        <f t="shared" si="15"/>
        <v>25</v>
      </c>
      <c r="I129" s="421">
        <f t="shared" si="15"/>
        <v>0</v>
      </c>
      <c r="J129" s="421">
        <f t="shared" si="15"/>
        <v>0</v>
      </c>
      <c r="K129" s="421">
        <f t="shared" si="15"/>
        <v>435479</v>
      </c>
      <c r="L129" s="421">
        <f t="shared" si="15"/>
        <v>440078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7" t="s">
        <v>705</v>
      </c>
      <c r="B150" s="2298"/>
      <c r="C150" s="411">
        <f>SUM(C129,C130,C138,C148,C149)</f>
        <v>140343</v>
      </c>
      <c r="D150" s="411">
        <f t="shared" ref="D150:K150" si="16">SUM(D129,D130,D138,D148,D149)</f>
        <v>18564</v>
      </c>
      <c r="E150" s="411">
        <f t="shared" si="16"/>
        <v>122777</v>
      </c>
      <c r="F150" s="411">
        <f t="shared" si="16"/>
        <v>143786</v>
      </c>
      <c r="G150" s="411">
        <f t="shared" si="16"/>
        <v>9984</v>
      </c>
      <c r="H150" s="411">
        <f t="shared" si="16"/>
        <v>25</v>
      </c>
      <c r="I150" s="411">
        <f t="shared" si="16"/>
        <v>0</v>
      </c>
      <c r="J150" s="411">
        <f t="shared" si="16"/>
        <v>0</v>
      </c>
      <c r="K150" s="411">
        <f t="shared" si="16"/>
        <v>435479</v>
      </c>
      <c r="L150" s="411">
        <f>SUM(L129,L130,L138,L148,L149)</f>
        <v>440078</v>
      </c>
    </row>
    <row r="151" spans="1:14" ht="12.75" customHeight="1" thickTop="1" x14ac:dyDescent="0.2">
      <c r="A151" s="2293" t="s">
        <v>1378</v>
      </c>
      <c r="B151" s="2294"/>
      <c r="C151" s="412"/>
      <c r="D151" s="412"/>
      <c r="E151" s="412"/>
      <c r="F151" s="412"/>
      <c r="G151" s="412"/>
      <c r="H151" s="412"/>
      <c r="I151" s="412"/>
      <c r="J151" s="409"/>
      <c r="K151" s="436">
        <f>'Revenues 9-14'!D275-'Expenditures 15-22'!K150</f>
        <v>78909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4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174584</v>
      </c>
      <c r="D176" s="408">
        <v>12635</v>
      </c>
      <c r="E176" s="408">
        <v>26212</v>
      </c>
      <c r="F176" s="408">
        <v>45968</v>
      </c>
      <c r="G176" s="408">
        <v>256998</v>
      </c>
      <c r="H176" s="408">
        <v>350</v>
      </c>
      <c r="I176" s="432"/>
      <c r="J176" s="432"/>
      <c r="K176" s="410">
        <f>SUM(C176:J176)</f>
        <v>516747</v>
      </c>
      <c r="L176" s="408">
        <v>563378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174584</v>
      </c>
      <c r="D178" s="421">
        <f t="shared" ref="D178:J178" si="17">SUM(D174,D176,D177)</f>
        <v>12635</v>
      </c>
      <c r="E178" s="421">
        <f t="shared" si="17"/>
        <v>26212</v>
      </c>
      <c r="F178" s="421">
        <f t="shared" si="17"/>
        <v>45968</v>
      </c>
      <c r="G178" s="421">
        <f t="shared" si="17"/>
        <v>256998</v>
      </c>
      <c r="H178" s="421">
        <f t="shared" si="17"/>
        <v>350</v>
      </c>
      <c r="I178" s="421">
        <f t="shared" si="17"/>
        <v>0</v>
      </c>
      <c r="J178" s="421">
        <f t="shared" si="17"/>
        <v>0</v>
      </c>
      <c r="K178" s="421">
        <f>SUM(K174,K176,K177)</f>
        <v>516747</v>
      </c>
      <c r="L178" s="421">
        <f>SUM(L174, L176:L177)</f>
        <v>563378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v>88109</v>
      </c>
      <c r="I200" s="409"/>
      <c r="J200" s="409"/>
      <c r="K200" s="410">
        <f>SUM(H200)</f>
        <v>88109</v>
      </c>
      <c r="L200" s="408">
        <v>88109</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88109</v>
      </c>
      <c r="I202" s="409"/>
      <c r="J202" s="409"/>
      <c r="K202" s="421">
        <f>SUM(K198,K199,K200,K201)</f>
        <v>88109</v>
      </c>
      <c r="L202" s="421">
        <f>SUM(L198,L199,L200,L201)</f>
        <v>88109</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174584</v>
      </c>
      <c r="D204" s="411">
        <f>SUM(D178,D179)</f>
        <v>12635</v>
      </c>
      <c r="E204" s="411">
        <f>SUM(E178,E179,E190)</f>
        <v>26212</v>
      </c>
      <c r="F204" s="411">
        <f>SUM(F178,F179)</f>
        <v>45968</v>
      </c>
      <c r="G204" s="411">
        <f>SUM(G178,G179)</f>
        <v>256998</v>
      </c>
      <c r="H204" s="411">
        <f>SUM(H178,H179,H190,H202,H203)</f>
        <v>88459</v>
      </c>
      <c r="I204" s="411">
        <f>SUM(I178,I179)</f>
        <v>0</v>
      </c>
      <c r="J204" s="411">
        <f>SUM(J178,J179)</f>
        <v>0</v>
      </c>
      <c r="K204" s="410">
        <f>SUM(K178,K179,K190,K202,K203)</f>
        <v>604856</v>
      </c>
      <c r="L204" s="411">
        <f>SUM(L178,L179,L190,L202,L203)</f>
        <v>651487</v>
      </c>
    </row>
    <row r="205" spans="1:14" ht="23.25" thickTop="1" x14ac:dyDescent="0.2">
      <c r="A205" s="1766" t="s">
        <v>1155</v>
      </c>
      <c r="B205" s="463"/>
      <c r="C205" s="412"/>
      <c r="D205" s="412"/>
      <c r="E205" s="412"/>
      <c r="F205" s="412"/>
      <c r="G205" s="412"/>
      <c r="H205" s="412"/>
      <c r="I205" s="409"/>
      <c r="J205" s="409"/>
      <c r="K205" s="436">
        <f>'Revenues 9-14'!F275-'Expenditures 15-22'!K204</f>
        <v>-309814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37497</v>
      </c>
      <c r="E209" s="409"/>
      <c r="F209" s="409"/>
      <c r="G209" s="409"/>
      <c r="H209" s="409"/>
      <c r="I209" s="409"/>
      <c r="J209" s="409"/>
      <c r="K209" s="410">
        <f>D209</f>
        <v>37497</v>
      </c>
      <c r="L209" s="408">
        <v>36212</v>
      </c>
    </row>
    <row r="210" spans="1:12" x14ac:dyDescent="0.2">
      <c r="A210" s="1754" t="s">
        <v>170</v>
      </c>
      <c r="B210" s="265" t="s">
        <v>1121</v>
      </c>
      <c r="C210" s="409"/>
      <c r="D210" s="432">
        <v>4187</v>
      </c>
      <c r="E210" s="409"/>
      <c r="F210" s="409"/>
      <c r="G210" s="409"/>
      <c r="H210" s="409"/>
      <c r="I210" s="409"/>
      <c r="J210" s="409"/>
      <c r="K210" s="410">
        <f t="shared" ref="K210:K222" si="19">D210</f>
        <v>4187</v>
      </c>
      <c r="L210" s="408">
        <v>4134</v>
      </c>
    </row>
    <row r="211" spans="1:12" x14ac:dyDescent="0.2">
      <c r="A211" s="1754" t="s">
        <v>171</v>
      </c>
      <c r="B211" s="265">
        <v>1200</v>
      </c>
      <c r="C211" s="409"/>
      <c r="D211" s="408">
        <v>24801</v>
      </c>
      <c r="E211" s="409"/>
      <c r="F211" s="409"/>
      <c r="G211" s="409"/>
      <c r="H211" s="409"/>
      <c r="I211" s="409"/>
      <c r="J211" s="409"/>
      <c r="K211" s="410">
        <f t="shared" si="19"/>
        <v>24801</v>
      </c>
      <c r="L211" s="408">
        <v>23981</v>
      </c>
    </row>
    <row r="212" spans="1:12" x14ac:dyDescent="0.2">
      <c r="A212" s="1754" t="s">
        <v>315</v>
      </c>
      <c r="B212" s="265" t="s">
        <v>1122</v>
      </c>
      <c r="C212" s="409"/>
      <c r="D212" s="432">
        <v>588</v>
      </c>
      <c r="E212" s="409"/>
      <c r="F212" s="409"/>
      <c r="G212" s="409"/>
      <c r="H212" s="409"/>
      <c r="I212" s="409"/>
      <c r="J212" s="409"/>
      <c r="K212" s="410">
        <f t="shared" si="19"/>
        <v>588</v>
      </c>
      <c r="L212" s="408">
        <v>1102</v>
      </c>
    </row>
    <row r="213" spans="1:12" x14ac:dyDescent="0.2">
      <c r="A213" s="1754" t="s">
        <v>316</v>
      </c>
      <c r="B213" s="265">
        <v>1250</v>
      </c>
      <c r="C213" s="409"/>
      <c r="D213" s="408">
        <v>2533</v>
      </c>
      <c r="E213" s="409"/>
      <c r="F213" s="409"/>
      <c r="G213" s="409"/>
      <c r="H213" s="409"/>
      <c r="I213" s="409"/>
      <c r="J213" s="409"/>
      <c r="K213" s="410">
        <f t="shared" si="19"/>
        <v>2533</v>
      </c>
      <c r="L213" s="408">
        <v>911</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1358</v>
      </c>
      <c r="E216" s="409"/>
      <c r="F216" s="409"/>
      <c r="G216" s="409"/>
      <c r="H216" s="409"/>
      <c r="I216" s="409"/>
      <c r="J216" s="409"/>
      <c r="K216" s="410">
        <f t="shared" si="19"/>
        <v>1358</v>
      </c>
      <c r="L216" s="408">
        <v>1390</v>
      </c>
    </row>
    <row r="217" spans="1:12" x14ac:dyDescent="0.2">
      <c r="A217" s="1754" t="s">
        <v>1117</v>
      </c>
      <c r="B217" s="265">
        <v>1500</v>
      </c>
      <c r="C217" s="409"/>
      <c r="D217" s="408">
        <v>3352</v>
      </c>
      <c r="E217" s="409"/>
      <c r="F217" s="409"/>
      <c r="G217" s="409"/>
      <c r="H217" s="409"/>
      <c r="I217" s="409"/>
      <c r="J217" s="409"/>
      <c r="K217" s="410">
        <f t="shared" si="19"/>
        <v>3352</v>
      </c>
      <c r="L217" s="408">
        <v>2910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140</v>
      </c>
      <c r="E220" s="409"/>
      <c r="F220" s="409"/>
      <c r="G220" s="409"/>
      <c r="H220" s="409"/>
      <c r="I220" s="409"/>
      <c r="J220" s="409"/>
      <c r="K220" s="410">
        <f t="shared" si="19"/>
        <v>140</v>
      </c>
      <c r="L220" s="408">
        <v>204</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74456</v>
      </c>
      <c r="E223" s="409"/>
      <c r="F223" s="409"/>
      <c r="G223" s="409"/>
      <c r="H223" s="409"/>
      <c r="I223" s="409"/>
      <c r="J223" s="409"/>
      <c r="K223" s="411">
        <f>SUM(K209:K222)</f>
        <v>74456</v>
      </c>
      <c r="L223" s="411">
        <f>SUM(L209:L222)</f>
        <v>70844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862</v>
      </c>
      <c r="E226" s="409"/>
      <c r="F226" s="409"/>
      <c r="G226" s="409"/>
      <c r="H226" s="409"/>
      <c r="I226" s="409"/>
      <c r="J226" s="409"/>
      <c r="K226" s="410">
        <f t="shared" ref="K226:K231" si="20">D226</f>
        <v>862</v>
      </c>
      <c r="L226" s="408">
        <v>868</v>
      </c>
    </row>
    <row r="227" spans="1:12" x14ac:dyDescent="0.2">
      <c r="A227" s="1754" t="s">
        <v>1265</v>
      </c>
      <c r="B227" s="265">
        <v>2120</v>
      </c>
      <c r="C227" s="409"/>
      <c r="D227" s="408">
        <v>987</v>
      </c>
      <c r="E227" s="409"/>
      <c r="F227" s="409"/>
      <c r="G227" s="409"/>
      <c r="H227" s="409"/>
      <c r="I227" s="409"/>
      <c r="J227" s="409"/>
      <c r="K227" s="410">
        <f t="shared" si="20"/>
        <v>987</v>
      </c>
      <c r="L227" s="408">
        <v>1008</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573</v>
      </c>
      <c r="E230" s="409"/>
      <c r="F230" s="409"/>
      <c r="G230" s="409"/>
      <c r="H230" s="409"/>
      <c r="I230" s="409"/>
      <c r="J230" s="409"/>
      <c r="K230" s="410">
        <f t="shared" si="20"/>
        <v>573</v>
      </c>
      <c r="L230" s="408">
        <v>715</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2422</v>
      </c>
      <c r="E232" s="409"/>
      <c r="F232" s="409"/>
      <c r="G232" s="409"/>
      <c r="H232" s="409"/>
      <c r="I232" s="409"/>
      <c r="J232" s="409"/>
      <c r="K232" s="411">
        <f>SUM(K226:K231)</f>
        <v>2422</v>
      </c>
      <c r="L232" s="411">
        <f>SUM(L226:L231)</f>
        <v>2591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12765</v>
      </c>
      <c r="E235" s="409"/>
      <c r="F235" s="409"/>
      <c r="G235" s="409"/>
      <c r="H235" s="409"/>
      <c r="I235" s="409"/>
      <c r="J235" s="409"/>
      <c r="K235" s="416">
        <f>D235</f>
        <v>12765</v>
      </c>
      <c r="L235" s="408">
        <v>13512</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12765</v>
      </c>
      <c r="E237" s="409"/>
      <c r="F237" s="409"/>
      <c r="G237" s="409"/>
      <c r="H237" s="409"/>
      <c r="I237" s="409"/>
      <c r="J237" s="409"/>
      <c r="K237" s="411">
        <f>SUM(K234:K236)</f>
        <v>12765</v>
      </c>
      <c r="L237" s="411">
        <f>SUM(L234:L236)</f>
        <v>13512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171</v>
      </c>
      <c r="E239" s="409"/>
      <c r="F239" s="409"/>
      <c r="G239" s="409"/>
      <c r="H239" s="409"/>
      <c r="I239" s="409"/>
      <c r="J239" s="409"/>
      <c r="K239" s="416">
        <f>D239</f>
        <v>171</v>
      </c>
      <c r="L239" s="414">
        <v>168</v>
      </c>
    </row>
    <row r="240" spans="1:12" x14ac:dyDescent="0.2">
      <c r="A240" s="1754" t="s">
        <v>959</v>
      </c>
      <c r="B240" s="265">
        <v>2320</v>
      </c>
      <c r="C240" s="409"/>
      <c r="D240" s="408">
        <v>1258</v>
      </c>
      <c r="E240" s="409"/>
      <c r="F240" s="409"/>
      <c r="G240" s="409"/>
      <c r="H240" s="409"/>
      <c r="I240" s="409"/>
      <c r="J240" s="409"/>
      <c r="K240" s="416">
        <f t="shared" ref="K240:K250" si="21">D240</f>
        <v>1258</v>
      </c>
      <c r="L240" s="408">
        <v>1300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1429</v>
      </c>
      <c r="E251" s="409"/>
      <c r="F251" s="409"/>
      <c r="G251" s="409"/>
      <c r="H251" s="409"/>
      <c r="I251" s="409"/>
      <c r="J251" s="409"/>
      <c r="K251" s="411">
        <f>SUM(K239:K250)</f>
        <v>1429</v>
      </c>
      <c r="L251" s="411">
        <f>SUM(L239:L250)</f>
        <v>1468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21689</v>
      </c>
      <c r="E253" s="409"/>
      <c r="F253" s="409"/>
      <c r="G253" s="409"/>
      <c r="H253" s="409"/>
      <c r="I253" s="409"/>
      <c r="J253" s="409"/>
      <c r="K253" s="416">
        <f>D253</f>
        <v>21689</v>
      </c>
      <c r="L253" s="414">
        <v>23131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21689</v>
      </c>
      <c r="E255" s="409"/>
      <c r="F255" s="409"/>
      <c r="G255" s="409"/>
      <c r="H255" s="409"/>
      <c r="I255" s="409"/>
      <c r="J255" s="409"/>
      <c r="K255" s="411">
        <f>SUM(K253:K254)</f>
        <v>21689</v>
      </c>
      <c r="L255" s="411">
        <f>SUM(L253:L254)</f>
        <v>23131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5571</v>
      </c>
      <c r="E258" s="409"/>
      <c r="F258" s="409"/>
      <c r="G258" s="409"/>
      <c r="H258" s="409"/>
      <c r="I258" s="409"/>
      <c r="J258" s="409"/>
      <c r="K258" s="416">
        <f t="shared" ref="K258:K263" si="22">D258</f>
        <v>5571</v>
      </c>
      <c r="L258" s="408">
        <v>5702</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22357</v>
      </c>
      <c r="E260" s="409"/>
      <c r="F260" s="409"/>
      <c r="G260" s="409"/>
      <c r="H260" s="409"/>
      <c r="I260" s="409"/>
      <c r="J260" s="409"/>
      <c r="K260" s="416">
        <f t="shared" si="22"/>
        <v>22357</v>
      </c>
      <c r="L260" s="408">
        <v>22850</v>
      </c>
    </row>
    <row r="261" spans="1:12" x14ac:dyDescent="0.2">
      <c r="A261" s="1754" t="s">
        <v>1107</v>
      </c>
      <c r="B261" s="265">
        <v>2550</v>
      </c>
      <c r="C261" s="409"/>
      <c r="D261" s="408">
        <v>23500</v>
      </c>
      <c r="E261" s="409"/>
      <c r="F261" s="409"/>
      <c r="G261" s="409"/>
      <c r="H261" s="409"/>
      <c r="I261" s="409"/>
      <c r="J261" s="409"/>
      <c r="K261" s="416">
        <f t="shared" si="22"/>
        <v>23500</v>
      </c>
      <c r="L261" s="408">
        <v>23646</v>
      </c>
    </row>
    <row r="262" spans="1:12" x14ac:dyDescent="0.2">
      <c r="A262" s="1754" t="s">
        <v>106</v>
      </c>
      <c r="B262" s="265">
        <v>2560</v>
      </c>
      <c r="C262" s="409"/>
      <c r="D262" s="408">
        <v>16788</v>
      </c>
      <c r="E262" s="409"/>
      <c r="F262" s="409"/>
      <c r="G262" s="409"/>
      <c r="H262" s="409"/>
      <c r="I262" s="409"/>
      <c r="J262" s="409"/>
      <c r="K262" s="416">
        <f t="shared" si="22"/>
        <v>16788</v>
      </c>
      <c r="L262" s="408">
        <v>17948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68216</v>
      </c>
      <c r="E264" s="409"/>
      <c r="F264" s="409"/>
      <c r="G264" s="409"/>
      <c r="H264" s="409"/>
      <c r="I264" s="409"/>
      <c r="J264" s="409"/>
      <c r="K264" s="411">
        <f>SUM(K257:K263)</f>
        <v>68216</v>
      </c>
      <c r="L264" s="411">
        <f>SUM(L257:L263)</f>
        <v>70146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106521</v>
      </c>
      <c r="E273" s="409"/>
      <c r="F273" s="409"/>
      <c r="G273" s="409"/>
      <c r="H273" s="409"/>
      <c r="I273" s="409"/>
      <c r="J273" s="409"/>
      <c r="K273" s="421">
        <f>SUM(K232,K237,K251,K255,K264,K271,K272)</f>
        <v>106521</v>
      </c>
      <c r="L273" s="421">
        <f>SUM(L232,L237,L251,L255,L264,L271,L272)</f>
        <v>110848</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7" t="s">
        <v>584</v>
      </c>
      <c r="B288" s="2299"/>
      <c r="C288" s="409"/>
      <c r="D288" s="411">
        <f>SUM(D223,D273,D274,D278)</f>
        <v>180977</v>
      </c>
      <c r="E288" s="409"/>
      <c r="F288" s="409"/>
      <c r="G288" s="409"/>
      <c r="H288" s="411">
        <f>H286</f>
        <v>0</v>
      </c>
      <c r="I288" s="409"/>
      <c r="J288" s="409"/>
      <c r="K288" s="411">
        <f>SUM(K223,K273,K274,K278,K286,K287)</f>
        <v>180977</v>
      </c>
      <c r="L288" s="411">
        <f>SUM(L223,L273,L274,L278,L286,L287)</f>
        <v>181692</v>
      </c>
    </row>
    <row r="289" spans="1:14" ht="23.25" thickTop="1" x14ac:dyDescent="0.2">
      <c r="A289" s="891" t="s">
        <v>1155</v>
      </c>
      <c r="B289" s="892"/>
      <c r="C289" s="409"/>
      <c r="D289" s="412"/>
      <c r="E289" s="409"/>
      <c r="F289" s="409"/>
      <c r="G289" s="409"/>
      <c r="H289" s="437"/>
      <c r="I289" s="409"/>
      <c r="J289" s="409"/>
      <c r="K289" s="436">
        <f>'Revenues 9-14'!G275-'Expenditures 15-22'!K288</f>
        <v>-76644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16390</v>
      </c>
      <c r="F294" s="408"/>
      <c r="G294" s="408">
        <v>286132</v>
      </c>
      <c r="H294" s="408"/>
      <c r="I294" s="432"/>
      <c r="J294" s="432"/>
      <c r="K294" s="410">
        <f>SUM(C294:J294)</f>
        <v>302522</v>
      </c>
      <c r="L294" s="432">
        <v>306000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16390</v>
      </c>
      <c r="F296" s="421">
        <f t="shared" si="23"/>
        <v>0</v>
      </c>
      <c r="G296" s="421">
        <f t="shared" si="23"/>
        <v>286132</v>
      </c>
      <c r="H296" s="421">
        <f t="shared" si="23"/>
        <v>0</v>
      </c>
      <c r="I296" s="421">
        <f t="shared" si="23"/>
        <v>0</v>
      </c>
      <c r="J296" s="421">
        <f t="shared" si="23"/>
        <v>0</v>
      </c>
      <c r="K296" s="421">
        <f t="shared" si="23"/>
        <v>302522</v>
      </c>
      <c r="L296" s="421">
        <f t="shared" si="23"/>
        <v>306000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5" t="s">
        <v>314</v>
      </c>
      <c r="B305" s="2296"/>
      <c r="C305" s="411">
        <f>SUM(C296)</f>
        <v>0</v>
      </c>
      <c r="D305" s="411">
        <f>SUM(D296)</f>
        <v>0</v>
      </c>
      <c r="E305" s="411">
        <f>SUM(E296,E303)</f>
        <v>16390</v>
      </c>
      <c r="F305" s="411">
        <f>SUM(F296)</f>
        <v>0</v>
      </c>
      <c r="G305" s="411">
        <f>SUM(G296)</f>
        <v>286132</v>
      </c>
      <c r="H305" s="411">
        <f>SUM(H296,H303)</f>
        <v>0</v>
      </c>
      <c r="I305" s="411">
        <f>SUM(I296)</f>
        <v>0</v>
      </c>
      <c r="J305" s="411">
        <f>SUM(J296)</f>
        <v>0</v>
      </c>
      <c r="K305" s="411">
        <f>SUM(K296,K303,K304)</f>
        <v>302522</v>
      </c>
      <c r="L305" s="411">
        <f>SUM(L296,L303,L304)</f>
        <v>306000</v>
      </c>
    </row>
    <row r="306" spans="1:14" ht="23.25" customHeight="1" thickTop="1" x14ac:dyDescent="0.2">
      <c r="A306" s="2291" t="s">
        <v>1155</v>
      </c>
      <c r="B306" s="2292"/>
      <c r="C306" s="415"/>
      <c r="D306" s="415"/>
      <c r="E306" s="415"/>
      <c r="F306" s="415"/>
      <c r="G306" s="415"/>
      <c r="H306" s="415"/>
      <c r="I306" s="415"/>
      <c r="J306" s="415"/>
      <c r="K306" s="426">
        <f>'Revenues 9-14'!H275-'Expenditures 15-22'!K305</f>
        <v>77083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21021</v>
      </c>
      <c r="F313" s="432"/>
      <c r="G313" s="432"/>
      <c r="H313" s="432"/>
      <c r="I313" s="432"/>
      <c r="J313" s="432"/>
      <c r="K313" s="1051">
        <f t="shared" ref="K313:K320" si="24">SUM(C313:J313)</f>
        <v>21021</v>
      </c>
      <c r="L313" s="432">
        <v>25000</v>
      </c>
      <c r="M313" s="899"/>
      <c r="N313" s="899"/>
    </row>
    <row r="314" spans="1:14" s="18" customFormat="1" x14ac:dyDescent="0.2">
      <c r="A314" s="881" t="s">
        <v>339</v>
      </c>
      <c r="B314" s="525" t="s">
        <v>320</v>
      </c>
      <c r="C314" s="432"/>
      <c r="D314" s="432"/>
      <c r="E314" s="432">
        <v>1313</v>
      </c>
      <c r="F314" s="432"/>
      <c r="G314" s="432"/>
      <c r="H314" s="432"/>
      <c r="I314" s="432"/>
      <c r="J314" s="432"/>
      <c r="K314" s="1051">
        <f t="shared" si="24"/>
        <v>1313</v>
      </c>
      <c r="L314" s="432">
        <v>10315</v>
      </c>
      <c r="M314" s="899"/>
      <c r="N314" s="899"/>
    </row>
    <row r="315" spans="1:14" s="18" customFormat="1" x14ac:dyDescent="0.2">
      <c r="A315" s="881" t="s">
        <v>272</v>
      </c>
      <c r="B315" s="525" t="s">
        <v>321</v>
      </c>
      <c r="C315" s="432"/>
      <c r="D315" s="432"/>
      <c r="E315" s="432">
        <v>39031</v>
      </c>
      <c r="F315" s="432"/>
      <c r="G315" s="432"/>
      <c r="H315" s="432"/>
      <c r="I315" s="432"/>
      <c r="J315" s="432"/>
      <c r="K315" s="1051">
        <f t="shared" si="24"/>
        <v>39031</v>
      </c>
      <c r="L315" s="432">
        <v>37800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71668</v>
      </c>
      <c r="D318" s="432"/>
      <c r="E318" s="432"/>
      <c r="F318" s="432"/>
      <c r="G318" s="432"/>
      <c r="H318" s="432"/>
      <c r="I318" s="432"/>
      <c r="J318" s="432"/>
      <c r="K318" s="1051">
        <f t="shared" si="24"/>
        <v>71668</v>
      </c>
      <c r="L318" s="432">
        <v>76840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47044</v>
      </c>
      <c r="F320" s="432"/>
      <c r="G320" s="432"/>
      <c r="H320" s="432"/>
      <c r="I320" s="432"/>
      <c r="J320" s="432"/>
      <c r="K320" s="1051">
        <f t="shared" si="24"/>
        <v>47044</v>
      </c>
      <c r="L320" s="432">
        <v>30500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71668</v>
      </c>
      <c r="D323" s="1052">
        <f t="shared" ref="D323:J323" si="25">SUM(D312:D322)</f>
        <v>0</v>
      </c>
      <c r="E323" s="1052">
        <f t="shared" si="25"/>
        <v>108409</v>
      </c>
      <c r="F323" s="1052">
        <f t="shared" si="25"/>
        <v>0</v>
      </c>
      <c r="G323" s="1052">
        <f t="shared" si="25"/>
        <v>0</v>
      </c>
      <c r="H323" s="1052">
        <f t="shared" si="25"/>
        <v>0</v>
      </c>
      <c r="I323" s="1052">
        <f t="shared" si="25"/>
        <v>0</v>
      </c>
      <c r="J323" s="1052">
        <f t="shared" si="25"/>
        <v>0</v>
      </c>
      <c r="K323" s="1052">
        <f>SUM(K312:K322)</f>
        <v>180077</v>
      </c>
      <c r="L323" s="1052">
        <f>SUM(L312:L322)</f>
        <v>180455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71668</v>
      </c>
      <c r="D331" s="1052">
        <f t="shared" ref="D331:J331" si="26">SUM(D323)</f>
        <v>0</v>
      </c>
      <c r="E331" s="1052">
        <f t="shared" si="26"/>
        <v>108409</v>
      </c>
      <c r="F331" s="1052">
        <f t="shared" si="26"/>
        <v>0</v>
      </c>
      <c r="G331" s="1052">
        <f t="shared" si="26"/>
        <v>0</v>
      </c>
      <c r="H331" s="1052">
        <f>SUM(H323,H329)</f>
        <v>0</v>
      </c>
      <c r="I331" s="1052">
        <f t="shared" si="26"/>
        <v>0</v>
      </c>
      <c r="J331" s="1052">
        <f t="shared" si="26"/>
        <v>0</v>
      </c>
      <c r="K331" s="1052">
        <f>SUM(K323,K329)</f>
        <v>180077</v>
      </c>
      <c r="L331" s="421">
        <f>SUM(L323,L329,L330)</f>
        <v>180455</v>
      </c>
    </row>
    <row r="332" spans="1:14" ht="12.75" customHeight="1" thickTop="1" x14ac:dyDescent="0.2">
      <c r="A332" s="2293" t="s">
        <v>1155</v>
      </c>
      <c r="B332" s="2294"/>
      <c r="C332" s="409"/>
      <c r="D332" s="409"/>
      <c r="E332" s="409"/>
      <c r="F332" s="409"/>
      <c r="G332" s="409"/>
      <c r="H332" s="409"/>
      <c r="I332" s="409"/>
      <c r="J332" s="409"/>
      <c r="K332" s="1055">
        <f>'Revenues 9-14'!J275-'Expenditures 15-22'!K331</f>
        <v>-30925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4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25825</v>
      </c>
      <c r="F337" s="408"/>
      <c r="G337" s="408"/>
      <c r="H337" s="408"/>
      <c r="I337" s="432"/>
      <c r="J337" s="432"/>
      <c r="K337" s="410">
        <f>SUM(C337:J337)</f>
        <v>25825</v>
      </c>
      <c r="L337" s="408">
        <v>58000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25825</v>
      </c>
      <c r="F339" s="411">
        <f t="shared" si="27"/>
        <v>0</v>
      </c>
      <c r="G339" s="411">
        <f t="shared" si="27"/>
        <v>0</v>
      </c>
      <c r="H339" s="411">
        <f t="shared" si="27"/>
        <v>0</v>
      </c>
      <c r="I339" s="411">
        <f t="shared" si="27"/>
        <v>0</v>
      </c>
      <c r="J339" s="411">
        <f t="shared" si="27"/>
        <v>0</v>
      </c>
      <c r="K339" s="411">
        <f t="shared" si="27"/>
        <v>25825</v>
      </c>
      <c r="L339" s="411">
        <f t="shared" si="27"/>
        <v>58000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25825</v>
      </c>
      <c r="F341" s="411">
        <f t="shared" si="28"/>
        <v>0</v>
      </c>
      <c r="G341" s="411">
        <f t="shared" si="28"/>
        <v>0</v>
      </c>
      <c r="H341" s="411">
        <f t="shared" si="28"/>
        <v>0</v>
      </c>
      <c r="I341" s="411">
        <f t="shared" si="28"/>
        <v>0</v>
      </c>
      <c r="J341" s="411">
        <f t="shared" si="28"/>
        <v>0</v>
      </c>
      <c r="K341" s="411">
        <f t="shared" si="28"/>
        <v>25825</v>
      </c>
      <c r="L341" s="411">
        <f t="shared" si="28"/>
        <v>58000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25825</v>
      </c>
      <c r="F354" s="411">
        <f t="shared" si="29"/>
        <v>0</v>
      </c>
      <c r="G354" s="411">
        <f t="shared" si="29"/>
        <v>0</v>
      </c>
      <c r="H354" s="411">
        <f t="shared" si="29"/>
        <v>0</v>
      </c>
      <c r="I354" s="411">
        <f t="shared" si="29"/>
        <v>0</v>
      </c>
      <c r="J354" s="411">
        <f t="shared" si="29"/>
        <v>0</v>
      </c>
      <c r="K354" s="411">
        <f t="shared" si="29"/>
        <v>25825</v>
      </c>
      <c r="L354" s="411">
        <f>SUM(L341,L344,L352,L353)</f>
        <v>58000</v>
      </c>
    </row>
    <row r="355" spans="1:14" ht="23.25" thickTop="1" x14ac:dyDescent="0.2">
      <c r="A355" s="1793" t="s">
        <v>1155</v>
      </c>
      <c r="B355" s="465"/>
      <c r="C355" s="428"/>
      <c r="D355" s="428"/>
      <c r="E355" s="415"/>
      <c r="F355" s="415"/>
      <c r="G355" s="415"/>
      <c r="H355" s="415"/>
      <c r="I355" s="415"/>
      <c r="J355" s="413"/>
      <c r="K355" s="410">
        <f>'Revenues 9-14'!K275-'Expenditures 15-22'!K354</f>
        <v>33005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7" sqref="A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1871</v>
      </c>
      <c r="B2" s="827" t="s">
        <v>1984</v>
      </c>
      <c r="C2" s="1074" t="s">
        <v>1985</v>
      </c>
      <c r="D2" s="1074" t="s">
        <v>1986</v>
      </c>
      <c r="E2" s="1074" t="s">
        <v>1987</v>
      </c>
      <c r="F2" s="1074" t="s">
        <v>1988</v>
      </c>
    </row>
    <row r="3" spans="1:6" ht="12" customHeight="1" x14ac:dyDescent="0.2">
      <c r="A3" s="2326"/>
      <c r="B3" s="543"/>
      <c r="C3" s="825"/>
      <c r="D3" s="826" t="s">
        <v>292</v>
      </c>
      <c r="E3" s="825"/>
      <c r="F3" s="826" t="s">
        <v>293</v>
      </c>
    </row>
    <row r="4" spans="1:6" ht="13.7" customHeight="1" x14ac:dyDescent="0.2">
      <c r="A4" s="541" t="s">
        <v>1350</v>
      </c>
      <c r="B4" s="556">
        <f>'Revenues 9-14'!C5</f>
        <v>3174505</v>
      </c>
      <c r="C4" s="508">
        <v>667877</v>
      </c>
      <c r="D4" s="557">
        <f>B4-C4</f>
        <v>2506628</v>
      </c>
      <c r="E4" s="508">
        <v>3203939</v>
      </c>
      <c r="F4" s="557">
        <f>E4-C4</f>
        <v>2536062</v>
      </c>
    </row>
    <row r="5" spans="1:6" ht="13.7" customHeight="1" x14ac:dyDescent="0.2">
      <c r="A5" s="541" t="s">
        <v>1016</v>
      </c>
      <c r="B5" s="556">
        <f>'Revenues 9-14'!D5</f>
        <v>512825</v>
      </c>
      <c r="C5" s="508">
        <v>108056</v>
      </c>
      <c r="D5" s="557">
        <f t="shared" ref="D5:D18" si="0">B5-C5</f>
        <v>404769</v>
      </c>
      <c r="E5" s="508">
        <v>518367</v>
      </c>
      <c r="F5" s="557">
        <f>E5-C5</f>
        <v>410311</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170344</v>
      </c>
      <c r="C7" s="508">
        <v>35893</v>
      </c>
      <c r="D7" s="557">
        <f t="shared" si="0"/>
        <v>134451</v>
      </c>
      <c r="E7" s="508">
        <v>172189</v>
      </c>
      <c r="F7" s="557">
        <f t="shared" si="1"/>
        <v>136296</v>
      </c>
    </row>
    <row r="8" spans="1:6" ht="13.7" customHeight="1" x14ac:dyDescent="0.2">
      <c r="A8" s="541" t="s">
        <v>1380</v>
      </c>
      <c r="B8" s="556">
        <f>'Revenues 9-14'!G5</f>
        <v>28</v>
      </c>
      <c r="C8" s="508">
        <v>4</v>
      </c>
      <c r="D8" s="557">
        <f t="shared" si="0"/>
        <v>24</v>
      </c>
      <c r="E8" s="508">
        <v>16</v>
      </c>
      <c r="F8" s="557">
        <f t="shared" si="1"/>
        <v>12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35016</v>
      </c>
      <c r="C10" s="508">
        <v>7276</v>
      </c>
      <c r="D10" s="557">
        <f t="shared" si="0"/>
        <v>27740</v>
      </c>
      <c r="E10" s="508">
        <v>34902</v>
      </c>
      <c r="F10" s="557">
        <f t="shared" si="1"/>
        <v>27626</v>
      </c>
    </row>
    <row r="11" spans="1:6" x14ac:dyDescent="0.2">
      <c r="A11" s="541" t="s">
        <v>470</v>
      </c>
      <c r="B11" s="556">
        <f>'Revenues 9-14'!J5</f>
        <v>149048</v>
      </c>
      <c r="C11" s="508">
        <v>30966</v>
      </c>
      <c r="D11" s="557">
        <f t="shared" si="0"/>
        <v>118082</v>
      </c>
      <c r="E11" s="508">
        <v>148551</v>
      </c>
      <c r="F11" s="557">
        <f t="shared" si="1"/>
        <v>117585</v>
      </c>
    </row>
    <row r="12" spans="1:6" ht="13.7" customHeight="1" x14ac:dyDescent="0.2">
      <c r="A12" s="541" t="s">
        <v>163</v>
      </c>
      <c r="B12" s="556">
        <f>'Revenues 9-14'!K5</f>
        <v>58766</v>
      </c>
      <c r="C12" s="508">
        <v>12687</v>
      </c>
      <c r="D12" s="557">
        <f t="shared" si="0"/>
        <v>46079</v>
      </c>
      <c r="E12" s="508">
        <v>60862</v>
      </c>
      <c r="F12" s="557">
        <f t="shared" si="1"/>
        <v>48175</v>
      </c>
    </row>
    <row r="13" spans="1:6" ht="13.7" customHeight="1" x14ac:dyDescent="0.2">
      <c r="A13" s="541" t="s">
        <v>1090</v>
      </c>
      <c r="B13" s="556">
        <f>SUM('Revenues 9-14'!C6:D6)</f>
        <v>28</v>
      </c>
      <c r="C13" s="508">
        <v>4</v>
      </c>
      <c r="D13" s="557">
        <f t="shared" si="0"/>
        <v>24</v>
      </c>
      <c r="E13" s="508">
        <v>16</v>
      </c>
      <c r="F13" s="557">
        <f t="shared" si="1"/>
        <v>12</v>
      </c>
    </row>
    <row r="14" spans="1:6" ht="13.7" customHeight="1" x14ac:dyDescent="0.2">
      <c r="A14" s="541" t="s">
        <v>471</v>
      </c>
      <c r="B14" s="556">
        <f>SUM('Revenues 9-14'!C7:D7,'Revenues 9-14'!F7:H7)</f>
        <v>127185</v>
      </c>
      <c r="C14" s="508">
        <v>26799</v>
      </c>
      <c r="D14" s="557">
        <f t="shared" si="0"/>
        <v>100386</v>
      </c>
      <c r="E14" s="508">
        <v>128561</v>
      </c>
      <c r="F14" s="557">
        <f t="shared" si="1"/>
        <v>101762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101813</v>
      </c>
      <c r="C16" s="508">
        <v>24940</v>
      </c>
      <c r="D16" s="557">
        <f t="shared" si="0"/>
        <v>76873</v>
      </c>
      <c r="E16" s="508">
        <v>119643</v>
      </c>
      <c r="F16" s="557">
        <f t="shared" si="1"/>
        <v>94703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4329558</v>
      </c>
      <c r="C19" s="558">
        <f>SUM(C4:C18)</f>
        <v>914502</v>
      </c>
      <c r="D19" s="558">
        <f>SUM(D4:D18)</f>
        <v>3415056</v>
      </c>
      <c r="E19" s="558">
        <f>SUM(E4:E18)</f>
        <v>4387046</v>
      </c>
      <c r="F19" s="558">
        <f>SUM(F4:F18)</f>
        <v>3472544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714</v>
      </c>
      <c r="B1" s="2332"/>
      <c r="C1" s="829"/>
    </row>
    <row r="2" spans="1:7" ht="33.75" customHeight="1" x14ac:dyDescent="0.2">
      <c r="A2" s="2340" t="s">
        <v>1873</v>
      </c>
      <c r="B2" s="2341"/>
      <c r="C2" s="1570" t="s">
        <v>1989</v>
      </c>
      <c r="D2" s="1570" t="s">
        <v>1990</v>
      </c>
      <c r="E2" s="1570" t="s">
        <v>1991</v>
      </c>
      <c r="F2" s="1570" t="s">
        <v>1992</v>
      </c>
    </row>
    <row r="3" spans="1:7" ht="23.25" customHeight="1" x14ac:dyDescent="0.2">
      <c r="A3" s="2346" t="s">
        <v>1304</v>
      </c>
      <c r="B3" s="2347"/>
      <c r="C3" s="2333"/>
      <c r="D3" s="2334"/>
      <c r="E3" s="2334"/>
      <c r="F3" s="2335"/>
    </row>
    <row r="4" spans="1:7" ht="12.75" customHeight="1" thickBot="1" x14ac:dyDescent="0.25">
      <c r="A4" s="2329" t="s">
        <v>715</v>
      </c>
      <c r="B4" s="2342"/>
      <c r="C4" s="917"/>
      <c r="D4" s="917"/>
      <c r="E4" s="917"/>
      <c r="F4" s="1545">
        <f>SUM(C4+D4)-E4</f>
        <v>0</v>
      </c>
    </row>
    <row r="5" spans="1:7" ht="13.5" thickTop="1" x14ac:dyDescent="0.2">
      <c r="A5" s="2343" t="s">
        <v>1300</v>
      </c>
      <c r="B5" s="2328"/>
      <c r="C5" s="2336"/>
      <c r="D5" s="2337"/>
      <c r="E5" s="2337"/>
      <c r="F5" s="233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4" t="s">
        <v>716</v>
      </c>
      <c r="B15" s="2345"/>
      <c r="C15" s="1545">
        <f>SUM(C6:C14)</f>
        <v>0</v>
      </c>
      <c r="D15" s="1545">
        <f>SUM(D6:D14)</f>
        <v>0</v>
      </c>
      <c r="E15" s="1545">
        <f>SUM(E6:E14)</f>
        <v>0</v>
      </c>
      <c r="F15" s="1545">
        <f>SUM(F6:F14)</f>
        <v>0</v>
      </c>
      <c r="G15" s="677"/>
    </row>
    <row r="16" spans="1:7" s="55" customFormat="1" ht="13.5" thickTop="1" x14ac:dyDescent="0.2">
      <c r="A16" s="2339" t="s">
        <v>1301</v>
      </c>
      <c r="B16" s="2328"/>
      <c r="C16" s="2336"/>
      <c r="D16" s="2337"/>
      <c r="E16" s="2337"/>
      <c r="F16" s="2338"/>
    </row>
    <row r="17" spans="1:11" ht="12.75" customHeight="1" thickBot="1" x14ac:dyDescent="0.25">
      <c r="A17" s="2354" t="s">
        <v>67</v>
      </c>
      <c r="B17" s="2355"/>
      <c r="C17" s="1546"/>
      <c r="D17" s="508"/>
      <c r="E17" s="1546"/>
      <c r="F17" s="1545">
        <f>SUM(C17+D17)-E17</f>
        <v>0</v>
      </c>
    </row>
    <row r="18" spans="1:11" ht="12.75" customHeight="1" thickTop="1" thickBot="1" x14ac:dyDescent="0.25">
      <c r="A18" s="2354" t="s">
        <v>7</v>
      </c>
      <c r="B18" s="2355"/>
      <c r="C18" s="1546"/>
      <c r="D18" s="508"/>
      <c r="E18" s="1546"/>
      <c r="F18" s="1545">
        <f>SUM(C18+D18)-E18</f>
        <v>0</v>
      </c>
    </row>
    <row r="19" spans="1:11" ht="12.75" customHeight="1" thickTop="1" thickBot="1" x14ac:dyDescent="0.25">
      <c r="A19" s="2354" t="s">
        <v>447</v>
      </c>
      <c r="B19" s="2355"/>
      <c r="C19" s="1546"/>
      <c r="D19" s="508"/>
      <c r="E19" s="1546"/>
      <c r="F19" s="1545">
        <f>SUM(C19+D19)-E19</f>
        <v>0</v>
      </c>
    </row>
    <row r="20" spans="1:11" ht="12.75" customHeight="1" thickTop="1" thickBot="1" x14ac:dyDescent="0.25">
      <c r="A20" s="2356" t="s">
        <v>516</v>
      </c>
      <c r="B20" s="2357"/>
      <c r="C20" s="1546"/>
      <c r="D20" s="508"/>
      <c r="E20" s="1546"/>
      <c r="F20" s="1545">
        <f>SUM(C20+D20)-E20</f>
        <v>0</v>
      </c>
    </row>
    <row r="21" spans="1:11" ht="14.25" thickTop="1" thickBot="1" x14ac:dyDescent="0.25">
      <c r="A21" s="2329" t="s">
        <v>717</v>
      </c>
      <c r="B21" s="2345"/>
      <c r="C21" s="1545">
        <f>SUM(C17:C20)</f>
        <v>0</v>
      </c>
      <c r="D21" s="1545">
        <f>SUM(D17:D20)</f>
        <v>0</v>
      </c>
      <c r="E21" s="1545">
        <f>SUM(E17:E20)</f>
        <v>0</v>
      </c>
      <c r="F21" s="1545">
        <f>SUM(F17:F20)</f>
        <v>0</v>
      </c>
      <c r="G21" s="677"/>
    </row>
    <row r="22" spans="1:11" ht="13.5" thickTop="1" x14ac:dyDescent="0.2">
      <c r="A22" s="2358" t="s">
        <v>1302</v>
      </c>
      <c r="B22" s="2328"/>
      <c r="C22" s="2336"/>
      <c r="D22" s="2337"/>
      <c r="E22" s="2337"/>
      <c r="F22" s="2338"/>
    </row>
    <row r="23" spans="1:11" ht="23.25" customHeight="1" thickBot="1" x14ac:dyDescent="0.25">
      <c r="A23" s="2329" t="s">
        <v>718</v>
      </c>
      <c r="B23" s="2345"/>
      <c r="C23" s="917"/>
      <c r="D23" s="917"/>
      <c r="E23" s="917"/>
      <c r="F23" s="1545">
        <f>SUM(C23+D23)-E23</f>
        <v>0</v>
      </c>
      <c r="G23" s="677"/>
    </row>
    <row r="24" spans="1:11" ht="13.5" thickTop="1" x14ac:dyDescent="0.2">
      <c r="A24" s="2358" t="s">
        <v>1303</v>
      </c>
      <c r="B24" s="2328"/>
      <c r="C24" s="2336"/>
      <c r="D24" s="2337"/>
      <c r="E24" s="2337"/>
      <c r="F24" s="2338"/>
    </row>
    <row r="25" spans="1:11" ht="13.5" thickBot="1" x14ac:dyDescent="0.25">
      <c r="A25" s="2329" t="s">
        <v>719</v>
      </c>
      <c r="B25" s="2361"/>
      <c r="C25" s="917"/>
      <c r="D25" s="917"/>
      <c r="E25" s="917"/>
      <c r="F25" s="1545">
        <f>SUM(C25+D25)-E25</f>
        <v>0</v>
      </c>
      <c r="G25" s="677"/>
    </row>
    <row r="26" spans="1:11" ht="13.5" thickTop="1" x14ac:dyDescent="0.2">
      <c r="A26" s="2327" t="s">
        <v>743</v>
      </c>
      <c r="B26" s="2328"/>
      <c r="C26" s="1547"/>
      <c r="D26" s="1547"/>
      <c r="E26" s="1547"/>
      <c r="F26" s="1548"/>
    </row>
    <row r="27" spans="1:11" ht="13.5" thickBot="1" x14ac:dyDescent="0.25">
      <c r="A27" s="2329" t="s">
        <v>1237</v>
      </c>
      <c r="B27" s="2330"/>
      <c r="C27" s="508"/>
      <c r="D27" s="508"/>
      <c r="E27" s="508"/>
      <c r="F27" s="1545">
        <f>SUM(C27+D27)-E27</f>
        <v>0</v>
      </c>
      <c r="G27" s="677"/>
    </row>
    <row r="28" spans="1:11" ht="7.5" customHeight="1" thickTop="1" x14ac:dyDescent="0.2">
      <c r="A28" s="544"/>
    </row>
    <row r="29" spans="1:11" ht="23.25" customHeight="1" x14ac:dyDescent="0.2">
      <c r="A29" s="2359" t="s">
        <v>666</v>
      </c>
      <c r="B29" s="2360"/>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2133</v>
      </c>
      <c r="B31" s="650">
        <v>42607</v>
      </c>
      <c r="C31" s="1092">
        <v>255651</v>
      </c>
      <c r="D31" s="1551">
        <v>7</v>
      </c>
      <c r="E31" s="1092"/>
      <c r="F31" s="1092">
        <v>255651</v>
      </c>
      <c r="G31" s="1092"/>
      <c r="H31" s="1092">
        <v>88109</v>
      </c>
      <c r="I31" s="1093">
        <f>((E31+F31)-H31)+G31</f>
        <v>167542</v>
      </c>
      <c r="J31" s="1092">
        <v>167542</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255651</v>
      </c>
      <c r="D49" s="1550"/>
      <c r="E49" s="1093">
        <f t="shared" ref="E49:J49" si="2">SUM(E31:E48)</f>
        <v>0</v>
      </c>
      <c r="F49" s="1093">
        <f t="shared" si="2"/>
        <v>255651</v>
      </c>
      <c r="G49" s="1093">
        <f t="shared" si="2"/>
        <v>0</v>
      </c>
      <c r="H49" s="1093">
        <f t="shared" si="2"/>
        <v>88109</v>
      </c>
      <c r="I49" s="1093">
        <f t="shared" si="2"/>
        <v>167542</v>
      </c>
      <c r="J49" s="1093">
        <f t="shared" si="2"/>
        <v>167542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8" t="s">
        <v>668</v>
      </c>
      <c r="C52" s="2349"/>
      <c r="D52" s="2349"/>
      <c r="E52" s="123" t="s">
        <v>989</v>
      </c>
      <c r="F52" s="2350" t="s">
        <v>2134</v>
      </c>
      <c r="G52" s="2351"/>
      <c r="H52" s="117"/>
      <c r="I52" s="117"/>
      <c r="J52" s="120"/>
    </row>
    <row r="53" spans="1:11" ht="11.25" customHeight="1" x14ac:dyDescent="0.2">
      <c r="A53" s="745" t="s">
        <v>1064</v>
      </c>
      <c r="B53" s="124" t="s">
        <v>1105</v>
      </c>
      <c r="C53" s="120"/>
      <c r="D53" s="116"/>
      <c r="E53" s="123" t="s">
        <v>576</v>
      </c>
      <c r="F53" s="2352"/>
      <c r="G53" s="2353"/>
      <c r="H53" s="117"/>
      <c r="I53" s="117"/>
      <c r="J53" s="120"/>
    </row>
    <row r="54" spans="1:11" ht="11.25" customHeight="1" x14ac:dyDescent="0.2">
      <c r="A54" s="746"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7" sqref="A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1001</v>
      </c>
      <c r="B1" s="2380"/>
      <c r="C1" s="2380"/>
      <c r="D1" s="2380"/>
      <c r="E1" s="2380"/>
      <c r="F1" s="2380"/>
      <c r="G1" s="2381"/>
      <c r="H1" s="1228"/>
      <c r="I1" s="751"/>
      <c r="J1" s="750"/>
    </row>
    <row r="2" spans="1:11" ht="36.75" x14ac:dyDescent="0.2">
      <c r="A2" s="2365" t="s">
        <v>1874</v>
      </c>
      <c r="B2" s="2366"/>
      <c r="C2" s="2366"/>
      <c r="D2" s="2366"/>
      <c r="E2" s="2367"/>
      <c r="F2" s="1826" t="s">
        <v>1055</v>
      </c>
      <c r="G2" s="1827" t="s">
        <v>100</v>
      </c>
      <c r="H2" s="1827" t="s">
        <v>471</v>
      </c>
      <c r="I2" s="1827" t="s">
        <v>1354</v>
      </c>
      <c r="J2" s="1827" t="s">
        <v>1000</v>
      </c>
      <c r="K2" s="1827" t="s">
        <v>144</v>
      </c>
    </row>
    <row r="3" spans="1:11" x14ac:dyDescent="0.2">
      <c r="A3" s="2368" t="s">
        <v>1997</v>
      </c>
      <c r="B3" s="2369"/>
      <c r="C3" s="2369"/>
      <c r="D3" s="2369"/>
      <c r="E3" s="2370"/>
      <c r="F3" s="254"/>
      <c r="G3" s="559"/>
      <c r="H3" s="559"/>
      <c r="I3" s="559"/>
      <c r="J3" s="1205">
        <v>434374</v>
      </c>
      <c r="K3" s="1205"/>
    </row>
    <row r="4" spans="1:11" x14ac:dyDescent="0.2">
      <c r="A4" s="2371" t="s">
        <v>427</v>
      </c>
      <c r="B4" s="2372"/>
      <c r="C4" s="2372"/>
      <c r="D4" s="2372"/>
      <c r="E4" s="2349"/>
      <c r="F4" s="546"/>
      <c r="G4" s="567"/>
      <c r="H4" s="566"/>
      <c r="I4" s="567"/>
      <c r="J4" s="1183"/>
      <c r="K4" s="1183"/>
    </row>
    <row r="5" spans="1:11" ht="13.5" customHeight="1" x14ac:dyDescent="0.2">
      <c r="A5" s="2382" t="s">
        <v>1236</v>
      </c>
      <c r="B5" s="2383"/>
      <c r="C5" s="2383"/>
      <c r="D5" s="2383"/>
      <c r="E5" s="2384"/>
      <c r="F5" s="1139" t="s">
        <v>992</v>
      </c>
      <c r="G5" s="565"/>
      <c r="H5" s="559">
        <f>100386+26799</f>
        <v>127185</v>
      </c>
      <c r="I5" s="1202"/>
      <c r="J5" s="1173"/>
      <c r="K5" s="1173"/>
    </row>
    <row r="6" spans="1:11" x14ac:dyDescent="0.2">
      <c r="A6" s="1828" t="s">
        <v>816</v>
      </c>
      <c r="B6" s="1829"/>
      <c r="C6" s="1829"/>
      <c r="D6" s="1829"/>
      <c r="E6" s="1830"/>
      <c r="F6" s="255" t="s">
        <v>993</v>
      </c>
      <c r="G6" s="559"/>
      <c r="H6" s="559">
        <v>62</v>
      </c>
      <c r="I6" s="559"/>
      <c r="J6" s="1205">
        <v>265</v>
      </c>
      <c r="K6" s="1205"/>
    </row>
    <row r="7" spans="1:11" x14ac:dyDescent="0.2">
      <c r="A7" s="643" t="s">
        <v>280</v>
      </c>
      <c r="B7" s="1831"/>
      <c r="C7" s="1831"/>
      <c r="D7" s="1831"/>
      <c r="E7" s="1832"/>
      <c r="F7" s="1139" t="s">
        <v>994</v>
      </c>
      <c r="G7" s="567"/>
      <c r="H7" s="567"/>
      <c r="I7" s="567"/>
      <c r="J7" s="1203"/>
      <c r="K7" s="1205">
        <v>2250</v>
      </c>
    </row>
    <row r="8" spans="1:11" x14ac:dyDescent="0.2">
      <c r="A8" s="643" t="s">
        <v>401</v>
      </c>
      <c r="B8" s="1831"/>
      <c r="C8" s="1831"/>
      <c r="D8" s="1831"/>
      <c r="E8" s="1832"/>
      <c r="F8" s="1139" t="s">
        <v>995</v>
      </c>
      <c r="G8" s="564"/>
      <c r="H8" s="564"/>
      <c r="I8" s="564"/>
      <c r="J8" s="1205">
        <v>335341</v>
      </c>
      <c r="K8" s="1183"/>
    </row>
    <row r="9" spans="1:11" x14ac:dyDescent="0.2">
      <c r="A9" s="643" t="s">
        <v>144</v>
      </c>
      <c r="B9" s="1831"/>
      <c r="C9" s="1831"/>
      <c r="D9" s="1831"/>
      <c r="E9" s="1832"/>
      <c r="F9" s="255" t="s">
        <v>997</v>
      </c>
      <c r="G9" s="564"/>
      <c r="H9" s="565"/>
      <c r="I9" s="565"/>
      <c r="J9" s="1203"/>
      <c r="K9" s="1205">
        <v>6997</v>
      </c>
    </row>
    <row r="10" spans="1:11" ht="12" customHeight="1" x14ac:dyDescent="0.2">
      <c r="A10" s="2385" t="s">
        <v>1840</v>
      </c>
      <c r="B10" s="2362"/>
      <c r="C10" s="2362"/>
      <c r="D10" s="2362"/>
      <c r="E10" s="2386"/>
      <c r="F10" s="1271" t="s">
        <v>1008</v>
      </c>
      <c r="G10" s="564"/>
      <c r="H10" s="1272"/>
      <c r="I10" s="559"/>
      <c r="J10" s="1205"/>
      <c r="K10" s="1205"/>
    </row>
    <row r="11" spans="1:11" x14ac:dyDescent="0.2">
      <c r="A11" s="2382" t="s">
        <v>166</v>
      </c>
      <c r="B11" s="2383"/>
      <c r="C11" s="2383"/>
      <c r="D11" s="2383"/>
      <c r="E11" s="238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127247</v>
      </c>
      <c r="I12" s="560">
        <f>SUM(I5:I11)</f>
        <v>0</v>
      </c>
      <c r="J12" s="560">
        <f>SUM(J5:J11)</f>
        <v>335606</v>
      </c>
      <c r="K12" s="560">
        <f>SUM(K5:K11)</f>
        <v>9247</v>
      </c>
    </row>
    <row r="13" spans="1:11" ht="12.75" customHeight="1" thickTop="1" x14ac:dyDescent="0.2">
      <c r="A13" s="2373" t="s">
        <v>428</v>
      </c>
      <c r="B13" s="2374"/>
      <c r="C13" s="2374"/>
      <c r="D13" s="2374"/>
      <c r="E13" s="2375"/>
      <c r="F13" s="1140"/>
      <c r="G13" s="561"/>
      <c r="H13" s="562"/>
      <c r="I13" s="563"/>
      <c r="J13" s="563"/>
      <c r="K13" s="563"/>
    </row>
    <row r="14" spans="1:11" x14ac:dyDescent="0.2">
      <c r="A14" s="2390" t="s">
        <v>524</v>
      </c>
      <c r="B14" s="2390"/>
      <c r="C14" s="2390"/>
      <c r="D14" s="2390"/>
      <c r="E14" s="2391"/>
      <c r="F14" s="256" t="s">
        <v>998</v>
      </c>
      <c r="G14" s="564"/>
      <c r="H14" s="559">
        <v>127247</v>
      </c>
      <c r="I14" s="565"/>
      <c r="J14" s="1173"/>
      <c r="K14" s="1205">
        <v>9247</v>
      </c>
    </row>
    <row r="15" spans="1:11" x14ac:dyDescent="0.2">
      <c r="A15" s="2383" t="s">
        <v>5</v>
      </c>
      <c r="B15" s="2383"/>
      <c r="C15" s="2383"/>
      <c r="D15" s="2383"/>
      <c r="E15" s="2384"/>
      <c r="F15" s="256" t="s">
        <v>999</v>
      </c>
      <c r="G15" s="565"/>
      <c r="H15" s="559"/>
      <c r="I15" s="559"/>
      <c r="J15" s="1205">
        <v>258523</v>
      </c>
      <c r="K15" s="1205"/>
    </row>
    <row r="16" spans="1:11" ht="12.75" customHeight="1" x14ac:dyDescent="0.2">
      <c r="A16" s="2383" t="s">
        <v>336</v>
      </c>
      <c r="B16" s="2383"/>
      <c r="C16" s="2383"/>
      <c r="D16" s="2383"/>
      <c r="E16" s="238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6" t="s">
        <v>426</v>
      </c>
      <c r="B18" s="2377"/>
      <c r="C18" s="2377"/>
      <c r="D18" s="2377"/>
      <c r="E18" s="2378"/>
      <c r="F18" s="256" t="s">
        <v>1085</v>
      </c>
      <c r="G18" s="564"/>
      <c r="H18" s="564"/>
      <c r="I18" s="564"/>
      <c r="J18" s="1205"/>
      <c r="K18" s="1191"/>
    </row>
    <row r="19" spans="1:11" ht="25.5" customHeight="1" x14ac:dyDescent="0.2">
      <c r="A19" s="2393" t="s">
        <v>1999</v>
      </c>
      <c r="B19" s="2393"/>
      <c r="C19" s="2393"/>
      <c r="D19" s="2393"/>
      <c r="E19" s="2394"/>
      <c r="F19" s="256" t="s">
        <v>1086</v>
      </c>
      <c r="G19" s="564"/>
      <c r="H19" s="564"/>
      <c r="I19" s="564"/>
      <c r="J19" s="1205"/>
      <c r="K19" s="1191"/>
    </row>
    <row r="20" spans="1:11" ht="12.75" customHeight="1" x14ac:dyDescent="0.2">
      <c r="A20" s="2395" t="s">
        <v>1839</v>
      </c>
      <c r="B20" s="2396"/>
      <c r="C20" s="2396"/>
      <c r="D20" s="2396"/>
      <c r="E20" s="239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9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127247</v>
      </c>
      <c r="I23" s="560">
        <f>SUM(I14:I16,I21,I22)</f>
        <v>0</v>
      </c>
      <c r="J23" s="560">
        <f>SUM(J14:J16,J21,J22)</f>
        <v>258523</v>
      </c>
      <c r="K23" s="560">
        <f>SUM(K14:K16,K21,K22)</f>
        <v>9247</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511457</v>
      </c>
      <c r="K24" s="1207">
        <f>SUM(K3,K12)-K23</f>
        <v>0</v>
      </c>
    </row>
    <row r="25" spans="1:11" ht="13.5" thickTop="1" x14ac:dyDescent="0.2">
      <c r="A25" s="1193" t="s">
        <v>485</v>
      </c>
      <c r="B25" s="1179"/>
      <c r="C25" s="1179"/>
      <c r="D25" s="1179"/>
      <c r="E25" s="1180"/>
      <c r="F25" s="1178">
        <v>714</v>
      </c>
      <c r="G25" s="1208"/>
      <c r="H25" s="1208"/>
      <c r="I25" s="1208"/>
      <c r="J25" s="1206">
        <v>511457</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7"/>
      <c r="I31" s="2388"/>
      <c r="J31" s="2388"/>
      <c r="K31" s="2388"/>
    </row>
    <row r="32" spans="1:11" x14ac:dyDescent="0.2">
      <c r="A32" s="58"/>
      <c r="B32" s="9"/>
      <c r="C32" s="9"/>
      <c r="D32" s="9"/>
      <c r="E32" s="548"/>
      <c r="F32" s="1146" t="s">
        <v>620</v>
      </c>
      <c r="G32" s="568"/>
      <c r="H32" s="2389"/>
      <c r="I32" s="2388"/>
      <c r="J32" s="2388"/>
      <c r="K32" s="2388"/>
    </row>
    <row r="33" spans="1:11" x14ac:dyDescent="0.2">
      <c r="A33" s="1729" t="s">
        <v>1838</v>
      </c>
      <c r="B33" s="112"/>
      <c r="C33" s="112"/>
      <c r="D33" s="112"/>
      <c r="E33" s="112"/>
      <c r="F33" s="112"/>
      <c r="G33" s="569"/>
      <c r="H33" s="2389"/>
      <c r="I33" s="2388"/>
      <c r="J33" s="2388"/>
      <c r="K33" s="238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63"/>
      <c r="C41" s="2363"/>
      <c r="D41" s="2363"/>
      <c r="E41" s="2363"/>
      <c r="F41" s="236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A7" sqref="A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8"/>
      <c r="K1" s="2399"/>
      <c r="L1" s="2399"/>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98361</v>
      </c>
      <c r="D5" s="634"/>
      <c r="E5" s="634"/>
      <c r="F5" s="1057">
        <f>(C5+D5)-E5</f>
        <v>98361</v>
      </c>
      <c r="G5" s="630"/>
      <c r="H5" s="636"/>
      <c r="I5" s="636"/>
      <c r="J5" s="636"/>
      <c r="K5" s="641"/>
      <c r="L5" s="1056">
        <f>F5-K5</f>
        <v>98361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5087804</v>
      </c>
      <c r="D8" s="635">
        <v>257952</v>
      </c>
      <c r="E8" s="635"/>
      <c r="F8" s="1057">
        <f>(C8+D8)-E8</f>
        <v>5345756</v>
      </c>
      <c r="G8" s="631">
        <v>50</v>
      </c>
      <c r="H8" s="571">
        <v>3250896</v>
      </c>
      <c r="I8" s="571">
        <v>73598</v>
      </c>
      <c r="J8" s="571"/>
      <c r="K8" s="1056">
        <f>(H8+I8)-J8</f>
        <v>3324494</v>
      </c>
      <c r="L8" s="1056">
        <f>F8-K8</f>
        <v>2021262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110928</v>
      </c>
      <c r="D10" s="1058">
        <v>27650</v>
      </c>
      <c r="E10" s="1058"/>
      <c r="F10" s="1059">
        <f>(C10+D10)-E10</f>
        <v>138578</v>
      </c>
      <c r="G10" s="631">
        <v>20</v>
      </c>
      <c r="H10" s="1060">
        <v>109620</v>
      </c>
      <c r="I10" s="1060">
        <v>2019</v>
      </c>
      <c r="J10" s="1060"/>
      <c r="K10" s="1056">
        <f>(H10+I10)-J10</f>
        <v>111639</v>
      </c>
      <c r="L10" s="1056">
        <f>F10-K10</f>
        <v>26939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f>839674+19121</f>
        <v>858795</v>
      </c>
      <c r="D12" s="635">
        <v>61957</v>
      </c>
      <c r="E12" s="635"/>
      <c r="F12" s="1057">
        <f>(C12+D12)-E12</f>
        <v>920752</v>
      </c>
      <c r="G12" s="631">
        <v>10</v>
      </c>
      <c r="H12" s="571">
        <v>412209</v>
      </c>
      <c r="I12" s="571">
        <f>83484+1382</f>
        <v>84866</v>
      </c>
      <c r="J12" s="571"/>
      <c r="K12" s="1056">
        <f>(H12+I12)-J12</f>
        <v>497075</v>
      </c>
      <c r="L12" s="1056">
        <f>F12-K12</f>
        <v>423677</v>
      </c>
    </row>
    <row r="13" spans="1:14" ht="14.25" thickTop="1" thickBot="1" x14ac:dyDescent="0.25">
      <c r="A13" s="646" t="s">
        <v>1312</v>
      </c>
      <c r="B13" s="284">
        <v>252</v>
      </c>
      <c r="C13" s="635">
        <v>778710</v>
      </c>
      <c r="D13" s="635">
        <v>255651</v>
      </c>
      <c r="E13" s="635">
        <v>139056</v>
      </c>
      <c r="F13" s="1057">
        <f>(C13+D13)-E13</f>
        <v>895305</v>
      </c>
      <c r="G13" s="631">
        <v>5</v>
      </c>
      <c r="H13" s="571">
        <v>601390</v>
      </c>
      <c r="I13" s="571">
        <v>85980</v>
      </c>
      <c r="J13" s="571">
        <v>139056</v>
      </c>
      <c r="K13" s="1056">
        <f>(H13+I13)-J13</f>
        <v>548314</v>
      </c>
      <c r="L13" s="1056">
        <f>F13-K13</f>
        <v>346991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6934598</v>
      </c>
      <c r="D16" s="637">
        <f>SUM(D3,D5:D6,D8:D10,D12:D15)</f>
        <v>603210</v>
      </c>
      <c r="E16" s="637">
        <f>SUM(E3,E5:E6,E8:E10,E12:E15)</f>
        <v>139056</v>
      </c>
      <c r="F16" s="637">
        <f>SUM(F3,F5:F6,F8:F10,F12:F15)</f>
        <v>7398752</v>
      </c>
      <c r="G16" s="631"/>
      <c r="H16" s="637">
        <f>SUM(H3,H6,H8:H10,H12:H14,)</f>
        <v>4374115</v>
      </c>
      <c r="I16" s="637">
        <f>SUM(I3,I6,I8:I10,I12:I14,)</f>
        <v>246463</v>
      </c>
      <c r="J16" s="637">
        <f>SUM(J3,J6,J8:J10,J12:J14,)</f>
        <v>139056</v>
      </c>
      <c r="K16" s="1057">
        <f>(H16+I16)-J16</f>
        <v>4481522</v>
      </c>
      <c r="L16" s="1057">
        <f>F16-K16</f>
        <v>2917230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246463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7" sqref="A7"/>
      <selection pane="bottomLeft" activeCell="A7" sqref="A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2014</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5260655</v>
      </c>
      <c r="G8" s="355"/>
    </row>
    <row r="9" spans="1:7" ht="12" customHeight="1" x14ac:dyDescent="0.2">
      <c r="A9" s="357" t="s">
        <v>528</v>
      </c>
      <c r="B9" s="934" t="s">
        <v>1804</v>
      </c>
      <c r="C9" s="356"/>
      <c r="D9" s="357" t="s">
        <v>580</v>
      </c>
      <c r="E9" s="575"/>
      <c r="F9" s="936">
        <f>'Expenditures 15-22'!K150</f>
        <v>435479</v>
      </c>
      <c r="G9" s="937"/>
    </row>
    <row r="10" spans="1:7" ht="12" customHeight="1" x14ac:dyDescent="0.2">
      <c r="A10" s="357" t="s">
        <v>578</v>
      </c>
      <c r="B10" s="934" t="s">
        <v>1805</v>
      </c>
      <c r="C10" s="356"/>
      <c r="D10" s="357" t="s">
        <v>580</v>
      </c>
      <c r="E10" s="575"/>
      <c r="F10" s="936">
        <f>'Expenditures 15-22'!K168</f>
        <v>0</v>
      </c>
      <c r="G10" s="937"/>
    </row>
    <row r="11" spans="1:7" ht="12" customHeight="1" x14ac:dyDescent="0.2">
      <c r="A11" s="357" t="s">
        <v>529</v>
      </c>
      <c r="B11" s="934" t="s">
        <v>1806</v>
      </c>
      <c r="C11" s="356"/>
      <c r="D11" s="357" t="s">
        <v>580</v>
      </c>
      <c r="E11" s="575"/>
      <c r="F11" s="936">
        <f>'Expenditures 15-22'!K204</f>
        <v>604856</v>
      </c>
      <c r="G11" s="937"/>
    </row>
    <row r="12" spans="1:7" ht="12" customHeight="1" x14ac:dyDescent="0.2">
      <c r="A12" s="357" t="s">
        <v>530</v>
      </c>
      <c r="B12" s="934" t="s">
        <v>1807</v>
      </c>
      <c r="C12" s="356"/>
      <c r="D12" s="357" t="s">
        <v>580</v>
      </c>
      <c r="E12" s="575"/>
      <c r="F12" s="936">
        <f>'Expenditures 15-22'!K288</f>
        <v>180977</v>
      </c>
      <c r="G12" s="937"/>
    </row>
    <row r="13" spans="1:7" ht="12" customHeight="1" x14ac:dyDescent="0.2">
      <c r="A13" s="357" t="s">
        <v>112</v>
      </c>
      <c r="B13" s="934" t="s">
        <v>1808</v>
      </c>
      <c r="C13" s="356"/>
      <c r="D13" s="357" t="s">
        <v>580</v>
      </c>
      <c r="E13" s="575"/>
      <c r="F13" s="936">
        <f>'Expenditures 15-22'!K331</f>
        <v>180077</v>
      </c>
      <c r="G13" s="938"/>
    </row>
    <row r="14" spans="1:7" ht="12" customHeight="1" thickBot="1" x14ac:dyDescent="0.25">
      <c r="A14" s="939"/>
      <c r="B14" s="576"/>
      <c r="C14" s="577"/>
      <c r="D14" s="994" t="s">
        <v>580</v>
      </c>
      <c r="E14" s="588" t="s">
        <v>1112</v>
      </c>
      <c r="F14" s="940">
        <f>SUM(F8:F13)</f>
        <v>6662044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129977</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18328</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309581</v>
      </c>
      <c r="G53" s="355"/>
    </row>
    <row r="54" spans="1:7" ht="12" customHeight="1" x14ac:dyDescent="0.2">
      <c r="A54" s="357" t="s">
        <v>527</v>
      </c>
      <c r="B54" s="357" t="s">
        <v>1816</v>
      </c>
      <c r="C54" s="955" t="s">
        <v>1138</v>
      </c>
      <c r="D54" s="951" t="s">
        <v>1278</v>
      </c>
      <c r="E54" s="575"/>
      <c r="F54" s="1098">
        <f>'Expenditures 15-22'!G114</f>
        <v>50094</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9984</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88109</v>
      </c>
      <c r="G64" s="355"/>
    </row>
    <row r="65" spans="1:8" ht="12" customHeight="1" x14ac:dyDescent="0.2">
      <c r="A65" s="357" t="s">
        <v>529</v>
      </c>
      <c r="B65" s="357" t="s">
        <v>1827</v>
      </c>
      <c r="C65" s="952" t="s">
        <v>1138</v>
      </c>
      <c r="D65" s="951" t="s">
        <v>1278</v>
      </c>
      <c r="E65" s="575"/>
      <c r="F65" s="1098">
        <f>'Expenditures 15-22'!G204</f>
        <v>256998</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4187</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588</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867846</v>
      </c>
      <c r="G75" s="355"/>
    </row>
    <row r="76" spans="1:8" s="961" customFormat="1" ht="12" customHeight="1" thickTop="1" thickBot="1" x14ac:dyDescent="0.25">
      <c r="A76" s="581"/>
      <c r="B76" s="579"/>
      <c r="C76" s="580"/>
      <c r="D76" s="960" t="s">
        <v>1791</v>
      </c>
      <c r="E76" s="591"/>
      <c r="F76" s="1104">
        <f>(F14-F75)</f>
        <v>5794198</v>
      </c>
      <c r="G76" s="357"/>
    </row>
    <row r="77" spans="1:8" s="961" customFormat="1" ht="12" customHeight="1" thickTop="1" x14ac:dyDescent="0.2">
      <c r="A77" s="582"/>
      <c r="B77" s="579"/>
      <c r="C77" s="580"/>
      <c r="D77" s="960" t="s">
        <v>2028</v>
      </c>
      <c r="E77" s="591"/>
      <c r="F77" s="1566">
        <v>545.52</v>
      </c>
      <c r="G77" s="358"/>
      <c r="H77" s="357"/>
    </row>
    <row r="78" spans="1:8" s="961" customFormat="1" ht="12" customHeight="1" thickBot="1" x14ac:dyDescent="0.25">
      <c r="A78" s="583"/>
      <c r="B78" s="579"/>
      <c r="C78" s="580"/>
      <c r="D78" s="960" t="s">
        <v>1858</v>
      </c>
      <c r="E78" s="591" t="s">
        <v>1112</v>
      </c>
      <c r="F78" s="1105">
        <f>IF(F77&gt;0,F76/F77," Complete Line 77")</f>
        <v>10621.421762721808</v>
      </c>
      <c r="G78" s="357"/>
    </row>
    <row r="79" spans="1:8" s="961" customFormat="1" ht="12" thickTop="1" x14ac:dyDescent="0.2">
      <c r="A79" s="382"/>
      <c r="B79" s="357"/>
      <c r="C79" s="356"/>
      <c r="D79" s="578"/>
      <c r="E79" s="575"/>
      <c r="F79" s="962"/>
      <c r="G79" s="357"/>
    </row>
    <row r="80" spans="1:8" s="961" customFormat="1" ht="12" thickBot="1" x14ac:dyDescent="0.25">
      <c r="A80" s="2400" t="s">
        <v>1293</v>
      </c>
      <c r="B80" s="2401"/>
      <c r="C80" s="2401"/>
      <c r="D80" s="2401"/>
      <c r="E80" s="2401"/>
      <c r="F80" s="240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175</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145751</v>
      </c>
      <c r="G93" s="969"/>
    </row>
    <row r="94" spans="1:7" ht="12" customHeight="1" x14ac:dyDescent="0.2">
      <c r="A94" s="970" t="s">
        <v>146</v>
      </c>
      <c r="B94" s="970" t="s">
        <v>182</v>
      </c>
      <c r="C94" s="967">
        <v>1700</v>
      </c>
      <c r="D94" s="976" t="str">
        <f>'Revenues 9-14'!A82</f>
        <v>Total District/School Activity Income</v>
      </c>
      <c r="E94" s="383"/>
      <c r="F94" s="1063">
        <f>SUM('Revenues 9-14'!C82,'Revenues 9-14'!D82)</f>
        <v>54002</v>
      </c>
      <c r="G94" s="969"/>
    </row>
    <row r="95" spans="1:7" ht="12" customHeight="1" x14ac:dyDescent="0.2">
      <c r="A95" s="970" t="s">
        <v>527</v>
      </c>
      <c r="B95" s="970" t="s">
        <v>183</v>
      </c>
      <c r="C95" s="967">
        <f>'Revenues 9-14'!B84</f>
        <v>1811</v>
      </c>
      <c r="D95" s="968" t="str">
        <f>'Revenues 9-14'!A84</f>
        <v>Rentals - Regular Textbooks</v>
      </c>
      <c r="E95" s="383"/>
      <c r="F95" s="1063">
        <f>'Revenues 9-14'!C84</f>
        <v>22145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756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127276</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678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6997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104531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43072</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138539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119603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116733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17657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4076</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13742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7685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27045</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950463</v>
      </c>
    </row>
    <row r="176" spans="1:7" ht="12" customHeight="1" x14ac:dyDescent="0.2">
      <c r="A176" s="584"/>
      <c r="B176" s="585"/>
      <c r="C176" s="586"/>
      <c r="D176" s="992" t="s">
        <v>1855</v>
      </c>
      <c r="E176" s="1046"/>
      <c r="F176" s="1108">
        <f>'PCTC-OEPP 28-29'!F76-F175</f>
        <v>4843735</v>
      </c>
    </row>
    <row r="177" spans="1:7" ht="12" customHeight="1" x14ac:dyDescent="0.2">
      <c r="A177" s="584"/>
      <c r="B177" s="585"/>
      <c r="C177" s="586"/>
      <c r="D177" s="992" t="s">
        <v>2012</v>
      </c>
      <c r="E177" s="1046"/>
      <c r="F177" s="1108">
        <f>'Cap Outlay Deprec 27'!I18</f>
        <v>246463</v>
      </c>
    </row>
    <row r="178" spans="1:7" ht="12" customHeight="1" x14ac:dyDescent="0.2">
      <c r="A178" s="584"/>
      <c r="B178" s="585"/>
      <c r="C178" s="586"/>
      <c r="D178" s="992" t="s">
        <v>1857</v>
      </c>
      <c r="E178" s="1046"/>
      <c r="F178" s="1108">
        <f>F176+F177</f>
        <v>5090198</v>
      </c>
    </row>
    <row r="179" spans="1:7" ht="12" customHeight="1" x14ac:dyDescent="0.2">
      <c r="A179" s="584"/>
      <c r="B179" s="587"/>
      <c r="C179" s="586"/>
      <c r="D179" s="992" t="s">
        <v>2013</v>
      </c>
      <c r="E179" s="1046"/>
      <c r="F179" s="1109">
        <f>'PCTC-OEPP 28-29'!F77</f>
        <v>545.52</v>
      </c>
      <c r="G179" s="68"/>
    </row>
    <row r="180" spans="1:7" ht="12" customHeight="1" thickBot="1" x14ac:dyDescent="0.25">
      <c r="A180" s="584"/>
      <c r="B180" s="587"/>
      <c r="C180" s="586"/>
      <c r="D180" s="992" t="s">
        <v>1934</v>
      </c>
      <c r="E180" s="1046" t="s">
        <v>1935</v>
      </c>
      <c r="F180" s="1110">
        <f>F178/F179</f>
        <v>9330.9099574717711</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1" t="s">
        <v>1630</v>
      </c>
      <c r="B5" s="2412"/>
      <c r="C5" s="2412"/>
      <c r="D5" s="2412"/>
      <c r="E5" s="2412"/>
      <c r="F5" s="2412"/>
      <c r="G5" s="241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138539</v>
      </c>
      <c r="F10" s="856"/>
      <c r="G10" s="1111"/>
      <c r="H10" s="215"/>
      <c r="I10" s="215"/>
    </row>
    <row r="11" spans="1:9" s="2" customFormat="1" ht="22.5" customHeight="1" x14ac:dyDescent="0.2">
      <c r="A11" s="2416" t="s">
        <v>2090</v>
      </c>
      <c r="B11" s="2417"/>
      <c r="C11" s="2417"/>
      <c r="D11" s="2418"/>
      <c r="E11" s="1995">
        <v>27177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3754179</v>
      </c>
      <c r="F19" s="763"/>
      <c r="G19" s="765">
        <f>'Expenditures 15-22'!K33-SUM('Expenditures 15-22'!G33,'Expenditures 15-22'!I33)+'Expenditures 15-22'!D223</f>
        <v>3754179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231111</v>
      </c>
      <c r="F21" s="763"/>
      <c r="G21" s="765">
        <f>'Expenditures 15-22'!K42-SUM('Expenditures 15-22'!G42,'Expenditures 15-22'!I42)+'Expenditures 15-22'!K120-SUM('Expenditures 15-22'!G120,'Expenditures 15-22'!I120)+'Expenditures 15-22'!K174-SUM('Expenditures 15-22'!G174,'Expenditures 15-22'!I174)+'Expenditures 15-22'!D232</f>
        <v>231111</v>
      </c>
      <c r="H21" s="285"/>
      <c r="I21" s="215"/>
    </row>
    <row r="22" spans="1:9" s="2" customFormat="1" ht="12" customHeight="1" x14ac:dyDescent="0.2">
      <c r="A22" s="762" t="s">
        <v>644</v>
      </c>
      <c r="B22" s="758"/>
      <c r="C22" s="757">
        <v>2200</v>
      </c>
      <c r="D22" s="763"/>
      <c r="E22" s="764">
        <f>'Expenditures 15-22'!K47-SUM('Expenditures 15-22'!G47,'Expenditures 15-22'!I47)+'Expenditures 15-22'!D237</f>
        <v>233730</v>
      </c>
      <c r="F22" s="763"/>
      <c r="G22" s="765">
        <f>'Expenditures 15-22'!K47-SUM('Expenditures 15-22'!G47,'Expenditures 15-22'!I47)+'Expenditures 15-22'!D237</f>
        <v>233730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247572</v>
      </c>
      <c r="F23" s="763"/>
      <c r="G23" s="764">
        <f>'Expenditures 15-22'!K53-SUM('Expenditures 15-22'!G53,'Expenditures 15-22'!I53)+'Expenditures 15-22'!D251+'Expenditures 15-22'!K323-SUM('Expenditures 15-22'!G323,'Expenditures 15-22'!I323)</f>
        <v>247572</v>
      </c>
      <c r="H23" s="285"/>
      <c r="I23" s="215"/>
    </row>
    <row r="24" spans="1:9" s="2" customFormat="1" ht="12" customHeight="1" x14ac:dyDescent="0.2">
      <c r="A24" s="762" t="s">
        <v>646</v>
      </c>
      <c r="B24" s="758"/>
      <c r="C24" s="757">
        <v>2400</v>
      </c>
      <c r="D24" s="763"/>
      <c r="E24" s="764">
        <f>'Expenditures 15-22'!K57-SUM('Expenditures 15-22'!G57,'Expenditures 15-22'!I57)+'Expenditures 15-22'!D255</f>
        <v>414152</v>
      </c>
      <c r="F24" s="763"/>
      <c r="G24" s="765">
        <f>'Expenditures 15-22'!K57-SUM('Expenditures 15-22'!G57,'Expenditures 15-22'!I57)+'Expenditures 15-22'!D255</f>
        <v>414152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67904</v>
      </c>
      <c r="E27" s="764">
        <f>E8</f>
        <v>0</v>
      </c>
      <c r="F27" s="764">
        <f>'Expenditures 15-22'!K60-SUM('Expenditures 15-22'!G60,'Expenditures 15-22'!I60)+'Expenditures 15-22'!D258-E8</f>
        <v>67904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447852</v>
      </c>
      <c r="F28" s="767">
        <f>'Expenditures 15-22'!K61-SUM('Expenditures 15-22'!G61,'Expenditures 15-22'!I61)+'Expenditures 15-22'!K124-SUM('Expenditures 15-22'!G124,'Expenditures 15-22'!I124)+'Expenditures 15-22'!D260-E9</f>
        <v>447852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283249</v>
      </c>
      <c r="F29" s="763"/>
      <c r="G29" s="765">
        <f>'Expenditures 15-22'!K62-SUM('Expenditures 15-22'!G62,'Expenditures 15-22'!I62)+'Expenditures 15-22'!K125-SUM('Expenditures 15-22'!G125,'Expenditures 15-22'!I125)+'Expenditures 15-22'!K176-SUM('Expenditures 15-22'!G176,'Expenditures 15-22'!I176)+'Expenditures 15-22'!D261</f>
        <v>283249</v>
      </c>
      <c r="H29" s="391"/>
    </row>
    <row r="30" spans="1:9" ht="12" customHeight="1" x14ac:dyDescent="0.2">
      <c r="A30" s="762" t="s">
        <v>106</v>
      </c>
      <c r="B30" s="760"/>
      <c r="C30" s="757">
        <v>2560</v>
      </c>
      <c r="D30" s="763"/>
      <c r="E30" s="764">
        <f>'Expenditures 15-22'!K63-SUM('Expenditures 15-22'!G63,'Expenditures 15-22'!I63)+'Expenditures 15-22'!D262-E10</f>
        <v>125840</v>
      </c>
      <c r="F30" s="763"/>
      <c r="G30" s="764">
        <f>'Expenditures 15-22'!K63-SUM('Expenditures 15-22'!G63,'Expenditures 15-22'!I63)+'Expenditures 15-22'!D262-E10</f>
        <v>125840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3150</v>
      </c>
      <c r="F38" s="763"/>
      <c r="G38" s="764">
        <f>'Expenditures 15-22'!K73-SUM('Expenditures 15-22'!G73,'Expenditures 15-22'!I73)+'Expenditures 15-22'!K128-SUM('Expenditures 15-22'!G128,'Expenditures 15-22'!I128)+'Expenditures 15-22'!K177-SUM('Expenditures 15-22'!G177,'Expenditures 15-22'!I177)+'Expenditures 15-22'!D272</f>
        <v>3150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67904</v>
      </c>
      <c r="E40" s="767">
        <f>SUM(E19:E39)</f>
        <v>5740835</v>
      </c>
      <c r="F40" s="767">
        <f>SUM(F19:F39)</f>
        <v>515756</v>
      </c>
      <c r="G40" s="767">
        <f>SUM(G19:G39)</f>
        <v>5292983</v>
      </c>
    </row>
    <row r="41" spans="1:7" x14ac:dyDescent="0.2">
      <c r="A41" s="285"/>
      <c r="B41" s="215"/>
      <c r="C41" s="286"/>
      <c r="D41" s="2414" t="s">
        <v>602</v>
      </c>
      <c r="E41" s="2415"/>
      <c r="F41" s="771" t="s">
        <v>603</v>
      </c>
      <c r="G41" s="778"/>
    </row>
    <row r="42" spans="1:7" ht="12" customHeight="1" x14ac:dyDescent="0.2">
      <c r="A42" s="285"/>
      <c r="B42" s="215"/>
      <c r="C42" s="286"/>
      <c r="D42" s="772" t="s">
        <v>551</v>
      </c>
      <c r="E42" s="768">
        <f>D40</f>
        <v>67904</v>
      </c>
      <c r="F42" s="772" t="s">
        <v>553</v>
      </c>
      <c r="G42" s="768">
        <f>F40</f>
        <v>515756</v>
      </c>
    </row>
    <row r="43" spans="1:7" ht="12" customHeight="1" x14ac:dyDescent="0.2">
      <c r="A43" s="285"/>
      <c r="B43" s="215"/>
      <c r="C43" s="286"/>
      <c r="D43" s="772" t="s">
        <v>552</v>
      </c>
      <c r="E43" s="768">
        <f>E40</f>
        <v>5740835</v>
      </c>
      <c r="F43" s="772" t="s">
        <v>552</v>
      </c>
      <c r="G43" s="768">
        <f>G40</f>
        <v>5292983</v>
      </c>
    </row>
    <row r="44" spans="1:7" ht="12" customHeight="1" x14ac:dyDescent="0.2">
      <c r="A44" s="285"/>
      <c r="B44" s="215"/>
      <c r="C44" s="215"/>
      <c r="D44" s="782" t="s">
        <v>1165</v>
      </c>
      <c r="E44" s="783">
        <f>(E42/E43)</f>
        <v>1.1828244497533896E-2</v>
      </c>
      <c r="F44" s="782" t="s">
        <v>1165</v>
      </c>
      <c r="G44" s="783">
        <f>(G42/G43)</f>
        <v>9.7441461648374833E-2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
      <selection pane="bottomLeft" activeCell="A7" sqref="A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9" t="s">
        <v>1650</v>
      </c>
      <c r="B1" s="2419"/>
      <c r="C1" s="2419"/>
      <c r="D1" s="2419"/>
      <c r="E1" s="2419"/>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3" t="s">
        <v>1936</v>
      </c>
      <c r="B5" s="2424"/>
      <c r="C5" s="2424"/>
      <c r="D5" s="2424"/>
      <c r="E5" s="2424"/>
    </row>
    <row r="6" spans="1:7" ht="12" customHeight="1" x14ac:dyDescent="0.25">
      <c r="A6" s="1924"/>
      <c r="B6" s="2425" t="str">
        <f>COVER!A17</f>
        <v>Stockton CUSD 206</v>
      </c>
      <c r="C6" s="2425"/>
      <c r="D6" s="2425"/>
      <c r="E6" s="1925"/>
    </row>
    <row r="7" spans="1:7" ht="11.25" customHeight="1" x14ac:dyDescent="0.25">
      <c r="A7" s="1924"/>
      <c r="B7" s="2426">
        <f>COVER!A13</f>
        <v>8043206026</v>
      </c>
      <c r="C7" s="2426"/>
      <c r="D7" s="242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2111</v>
      </c>
      <c r="C13" s="1935" t="s">
        <v>2111</v>
      </c>
      <c r="D13" s="1938" t="s">
        <v>2111</v>
      </c>
      <c r="E13" s="1937" t="s">
        <v>2124</v>
      </c>
    </row>
    <row r="14" spans="1:7" ht="12" customHeight="1" x14ac:dyDescent="0.2">
      <c r="A14" s="1934" t="s">
        <v>1662</v>
      </c>
      <c r="B14" s="1935"/>
      <c r="C14" s="1935"/>
      <c r="D14" s="1938"/>
      <c r="E14" s="1937"/>
    </row>
    <row r="15" spans="1:7" ht="12" customHeight="1" x14ac:dyDescent="0.2">
      <c r="A15" s="1934" t="s">
        <v>1663</v>
      </c>
      <c r="B15" s="1935" t="s">
        <v>2111</v>
      </c>
      <c r="C15" s="1935" t="s">
        <v>2111</v>
      </c>
      <c r="D15" s="1938" t="s">
        <v>2111</v>
      </c>
      <c r="E15" s="1937" t="s">
        <v>2125</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2111</v>
      </c>
      <c r="C26" s="1935" t="s">
        <v>2111</v>
      </c>
      <c r="D26" s="1938" t="s">
        <v>2111</v>
      </c>
      <c r="E26" s="1937" t="s">
        <v>2126</v>
      </c>
    </row>
    <row r="27" spans="1:11" x14ac:dyDescent="0.2">
      <c r="A27" s="1934" t="s">
        <v>1924</v>
      </c>
      <c r="B27" s="1935"/>
      <c r="C27" s="1935"/>
      <c r="D27" s="1938"/>
      <c r="E27" s="1937"/>
    </row>
    <row r="28" spans="1:11" ht="12" customHeight="1" x14ac:dyDescent="0.2">
      <c r="A28" s="1934" t="s">
        <v>1925</v>
      </c>
      <c r="B28" s="1935" t="s">
        <v>2111</v>
      </c>
      <c r="C28" s="1935" t="s">
        <v>2111</v>
      </c>
      <c r="D28" s="1938" t="s">
        <v>2111</v>
      </c>
      <c r="E28" s="1937" t="s">
        <v>2127</v>
      </c>
    </row>
    <row r="29" spans="1:11" ht="12" customHeight="1" x14ac:dyDescent="0.2">
      <c r="A29" s="1934" t="s">
        <v>1926</v>
      </c>
      <c r="B29" s="1935"/>
      <c r="C29" s="1935"/>
      <c r="D29" s="1938"/>
      <c r="E29" s="1937"/>
    </row>
    <row r="30" spans="1:11" ht="12" customHeight="1" x14ac:dyDescent="0.2">
      <c r="A30" s="1934" t="s">
        <v>1927</v>
      </c>
      <c r="B30" s="1935" t="s">
        <v>2111</v>
      </c>
      <c r="C30" s="1935" t="s">
        <v>2111</v>
      </c>
      <c r="D30" s="1938" t="s">
        <v>2111</v>
      </c>
      <c r="E30" s="1937" t="s">
        <v>2125</v>
      </c>
    </row>
    <row r="31" spans="1:11" ht="12" customHeight="1" x14ac:dyDescent="0.2">
      <c r="A31" s="1934" t="s">
        <v>1928</v>
      </c>
      <c r="B31" s="1935" t="s">
        <v>2111</v>
      </c>
      <c r="C31" s="1935" t="s">
        <v>2111</v>
      </c>
      <c r="D31" s="1938" t="s">
        <v>2111</v>
      </c>
      <c r="E31" s="1937" t="s">
        <v>2128</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1"/>
      <c r="B39" s="1941"/>
      <c r="C39" s="1941"/>
      <c r="D39" s="1941"/>
      <c r="E39" s="1941"/>
    </row>
    <row r="40" spans="1:5" s="1939" customFormat="1" ht="12" customHeight="1" x14ac:dyDescent="0.25">
      <c r="A40" s="1942" t="s">
        <v>1667</v>
      </c>
      <c r="B40" s="2435"/>
      <c r="C40" s="2435"/>
      <c r="D40" s="2435"/>
      <c r="E40" s="2436"/>
    </row>
    <row r="41" spans="1:5" s="1939" customFormat="1" ht="12" customHeight="1" x14ac:dyDescent="0.25">
      <c r="A41" s="2437"/>
      <c r="B41" s="2438"/>
      <c r="C41" s="2438"/>
      <c r="D41" s="2438"/>
      <c r="E41" s="2439"/>
    </row>
    <row r="42" spans="1:5" s="1939" customFormat="1" ht="12" customHeight="1" x14ac:dyDescent="0.25">
      <c r="A42" s="2437"/>
      <c r="B42" s="2438"/>
      <c r="C42" s="2438"/>
      <c r="D42" s="2438"/>
      <c r="E42" s="2439"/>
    </row>
    <row r="43" spans="1:5" s="1939" customFormat="1" ht="15" x14ac:dyDescent="0.25">
      <c r="A43" s="2420"/>
      <c r="B43" s="2421"/>
      <c r="C43" s="2421"/>
      <c r="D43" s="2421"/>
      <c r="E43" s="2422"/>
    </row>
    <row r="44" spans="1:5" s="1939" customFormat="1" ht="12" hidden="1" customHeight="1" x14ac:dyDescent="0.25">
      <c r="A44" s="2420"/>
      <c r="B44" s="2421"/>
      <c r="C44" s="2421"/>
      <c r="D44" s="2421"/>
      <c r="E44" s="242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95250</xdr:rowOff>
                  </from>
                  <to>
                    <xdr:col>0</xdr:col>
                    <xdr:colOff>676275</xdr:colOff>
                    <xdr:row>7</xdr:row>
                    <xdr:rowOff>95250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A7" sqref="A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5" t="str">
        <f>COVER!A17</f>
        <v>Stockton CUSD 206</v>
      </c>
      <c r="J6" s="2446"/>
    </row>
    <row r="7" spans="1:10" x14ac:dyDescent="0.2">
      <c r="A7" s="2447" t="s">
        <v>1015</v>
      </c>
      <c r="B7" s="2448"/>
      <c r="C7" s="2448"/>
      <c r="D7" s="2448"/>
      <c r="E7" s="2449"/>
      <c r="F7" s="1605"/>
      <c r="G7" s="1594"/>
      <c r="H7" s="1604" t="s">
        <v>431</v>
      </c>
      <c r="I7" s="2450">
        <f>COVER!A13</f>
        <v>8043206026</v>
      </c>
      <c r="J7" s="245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1" t="s">
        <v>560</v>
      </c>
      <c r="B11" s="2452"/>
      <c r="C11" s="245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39324</v>
      </c>
      <c r="F12" s="1633"/>
      <c r="G12" s="1632">
        <f t="shared" ref="G12:G18" si="0">SUM(E12:F12)</f>
        <v>39324</v>
      </c>
      <c r="H12" s="1634">
        <v>39915</v>
      </c>
      <c r="I12" s="1633"/>
      <c r="J12" s="1632">
        <f t="shared" ref="J12:J18" si="1">SUM(H12:I12)</f>
        <v>39915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4" t="s">
        <v>8</v>
      </c>
      <c r="C18" s="2455"/>
      <c r="D18" s="245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39324</v>
      </c>
      <c r="F19" s="1640">
        <f t="shared" si="2"/>
        <v>0</v>
      </c>
      <c r="G19" s="1640">
        <f t="shared" si="2"/>
        <v>39324</v>
      </c>
      <c r="H19" s="1640">
        <f t="shared" si="2"/>
        <v>39915</v>
      </c>
      <c r="I19" s="1640">
        <f t="shared" si="2"/>
        <v>0</v>
      </c>
      <c r="J19" s="1640">
        <f t="shared" si="2"/>
        <v>39915</v>
      </c>
    </row>
    <row r="20" spans="1:10" ht="25.5" customHeight="1" thickTop="1" x14ac:dyDescent="0.2">
      <c r="A20" s="1628">
        <v>9</v>
      </c>
      <c r="B20" s="2457" t="s">
        <v>2020</v>
      </c>
      <c r="C20" s="2455"/>
      <c r="D20" s="2456"/>
      <c r="E20" s="1641"/>
      <c r="F20" s="1641"/>
      <c r="G20" s="1641"/>
      <c r="H20" s="1641"/>
      <c r="I20" s="1641"/>
      <c r="J20" s="1642">
        <f>IF(AND(G19&gt;0,J19&gt;0),(((J19-G19)/G19)),"Enter Budget Data")</f>
        <v>1.5028989929813854E-2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2"/>
      <c r="D26" s="2462"/>
      <c r="E26" s="1911"/>
      <c r="F26" s="2461"/>
      <c r="G26" s="2461"/>
    </row>
    <row r="27" spans="1:10" x14ac:dyDescent="0.2">
      <c r="B27" s="1643"/>
      <c r="C27" s="1906" t="s">
        <v>1199</v>
      </c>
      <c r="D27" s="1907"/>
      <c r="E27" s="1908"/>
      <c r="F27" s="2458" t="s">
        <v>1894</v>
      </c>
      <c r="G27" s="2458"/>
    </row>
    <row r="28" spans="1:10" ht="28.5" customHeight="1" x14ac:dyDescent="0.2">
      <c r="B28" s="1643"/>
      <c r="C28" s="2460"/>
      <c r="D28" s="2460"/>
      <c r="E28" s="1910"/>
      <c r="F28" s="2460"/>
      <c r="G28" s="2460"/>
    </row>
    <row r="29" spans="1:10" x14ac:dyDescent="0.2">
      <c r="B29" s="1643"/>
      <c r="C29" s="1904" t="s">
        <v>2027</v>
      </c>
      <c r="E29" s="1909"/>
      <c r="F29" s="2459" t="s">
        <v>1895</v>
      </c>
      <c r="G29" s="245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8"/>
    </row>
    <row r="36" spans="1:10" ht="13.5" customHeight="1" x14ac:dyDescent="0.2">
      <c r="B36" s="1647"/>
      <c r="C36" s="2444" t="s">
        <v>2093</v>
      </c>
      <c r="D36" s="2443"/>
      <c r="E36" s="2443"/>
      <c r="F36" s="2443"/>
      <c r="G36" s="2443"/>
      <c r="H36" s="2443"/>
      <c r="I36" s="2443"/>
      <c r="J36" s="1649"/>
    </row>
    <row r="37" spans="1:10" ht="22.5" customHeight="1" x14ac:dyDescent="0.2">
      <c r="C37" s="2443"/>
      <c r="D37" s="2443"/>
      <c r="E37" s="2443"/>
      <c r="F37" s="2443"/>
      <c r="G37" s="2443"/>
      <c r="H37" s="2443"/>
      <c r="I37" s="2443"/>
      <c r="J37" s="1649"/>
    </row>
    <row r="38" spans="1:10" ht="7.5" customHeight="1" x14ac:dyDescent="0.2">
      <c r="C38" s="1648"/>
      <c r="D38" s="1650"/>
      <c r="E38" s="1651"/>
      <c r="F38" s="1997"/>
      <c r="G38" s="1651"/>
    </row>
    <row r="39" spans="1:10" ht="13.5" customHeight="1" x14ac:dyDescent="0.2">
      <c r="B39" s="1647"/>
      <c r="C39" s="2440" t="s">
        <v>1028</v>
      </c>
      <c r="D39" s="2441"/>
      <c r="E39" s="2441"/>
      <c r="F39" s="2441"/>
      <c r="G39" s="2441"/>
      <c r="H39" s="2441"/>
      <c r="I39" s="244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4"/>
  <sheetViews>
    <sheetView showGridLines="0" zoomScale="110" zoomScaleNormal="110" workbookViewId="0">
      <selection activeCell="A7" sqref="A7"/>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c r="B6" s="2110"/>
      <c r="C6" s="2110"/>
      <c r="D6" s="2110"/>
      <c r="E6" s="2110"/>
      <c r="F6" s="2110"/>
      <c r="G6" s="2110"/>
    </row>
    <row r="7" spans="1:7" ht="13.5" thickBot="1" x14ac:dyDescent="0.25">
      <c r="A7" s="385"/>
      <c r="B7" s="2112">
        <v>1690</v>
      </c>
      <c r="C7" s="2112">
        <v>10</v>
      </c>
      <c r="D7" s="2112">
        <v>10</v>
      </c>
      <c r="E7" s="2112">
        <v>74</v>
      </c>
      <c r="F7" s="12" t="s">
        <v>2129</v>
      </c>
      <c r="G7" s="2113">
        <v>18</v>
      </c>
    </row>
    <row r="8" spans="1:7" ht="13.5" thickTop="1" x14ac:dyDescent="0.2">
      <c r="A8" s="385"/>
      <c r="B8" s="2112"/>
      <c r="C8" s="2112"/>
      <c r="D8" s="2112"/>
      <c r="E8" s="2112"/>
      <c r="G8" s="2114"/>
    </row>
    <row r="9" spans="1:7" ht="13.5" thickBot="1" x14ac:dyDescent="0.25">
      <c r="A9" s="385"/>
      <c r="B9" s="2112">
        <v>1790</v>
      </c>
      <c r="C9" s="2112">
        <v>10</v>
      </c>
      <c r="D9" s="2112">
        <v>10</v>
      </c>
      <c r="E9" s="2112">
        <v>81</v>
      </c>
      <c r="F9" s="12" t="s">
        <v>2130</v>
      </c>
      <c r="G9" s="2113">
        <v>665</v>
      </c>
    </row>
    <row r="10" spans="1:7" ht="13.5" thickTop="1" x14ac:dyDescent="0.2">
      <c r="A10" s="386"/>
      <c r="B10" s="2112"/>
      <c r="C10" s="2112"/>
      <c r="D10" s="2112"/>
      <c r="E10" s="2112"/>
    </row>
    <row r="11" spans="1:7" ht="13.5" thickBot="1" x14ac:dyDescent="0.25">
      <c r="A11" s="386"/>
      <c r="B11" s="2112">
        <v>1999</v>
      </c>
      <c r="C11" s="2112">
        <v>11</v>
      </c>
      <c r="D11" s="2112">
        <v>10</v>
      </c>
      <c r="E11" s="2112">
        <v>107</v>
      </c>
      <c r="F11" s="12" t="s">
        <v>2143</v>
      </c>
      <c r="G11" s="2113">
        <v>119</v>
      </c>
    </row>
    <row r="12" spans="1:7" ht="13.5" thickTop="1" x14ac:dyDescent="0.2">
      <c r="A12" s="386"/>
      <c r="B12" s="2112"/>
      <c r="C12" s="2112"/>
      <c r="D12" s="2112"/>
      <c r="E12" s="2112"/>
    </row>
    <row r="13" spans="1:7" ht="13.5" thickBot="1" x14ac:dyDescent="0.25">
      <c r="A13" s="386"/>
      <c r="B13" s="2112">
        <v>1999</v>
      </c>
      <c r="C13" s="2112">
        <v>11</v>
      </c>
      <c r="D13" s="2112">
        <v>20</v>
      </c>
      <c r="E13" s="2112">
        <v>107</v>
      </c>
      <c r="F13" s="12" t="s">
        <v>2142</v>
      </c>
      <c r="G13" s="2113">
        <v>140</v>
      </c>
    </row>
    <row r="14" spans="1:7" ht="13.5" thickTop="1" x14ac:dyDescent="0.2">
      <c r="A14" s="386"/>
      <c r="B14" s="2112"/>
      <c r="C14" s="2112"/>
      <c r="D14" s="2112"/>
      <c r="E14" s="2112"/>
    </row>
    <row r="15" spans="1:7" x14ac:dyDescent="0.2">
      <c r="A15" s="386"/>
      <c r="B15" s="2112">
        <v>1999</v>
      </c>
      <c r="C15" s="2112">
        <v>11</v>
      </c>
      <c r="D15" s="2112">
        <v>40</v>
      </c>
      <c r="E15" s="2112">
        <v>107</v>
      </c>
      <c r="F15" s="12" t="s">
        <v>2141</v>
      </c>
      <c r="G15" s="2115">
        <v>3650</v>
      </c>
    </row>
    <row r="16" spans="1:7" ht="13.5" thickBot="1" x14ac:dyDescent="0.25">
      <c r="A16" s="386"/>
      <c r="B16" s="2112"/>
      <c r="C16" s="2112"/>
      <c r="D16" s="2112"/>
      <c r="E16" s="2112"/>
      <c r="F16" s="12" t="s">
        <v>2140</v>
      </c>
      <c r="G16" s="2116">
        <v>1085</v>
      </c>
    </row>
    <row r="17" spans="1:7" ht="13.5" thickTop="1" x14ac:dyDescent="0.2">
      <c r="A17" s="386"/>
      <c r="B17" s="2112"/>
      <c r="C17" s="2112"/>
      <c r="D17" s="2112"/>
      <c r="E17" s="2112"/>
      <c r="G17" s="2117">
        <f>+G15+G16</f>
        <v>4735</v>
      </c>
    </row>
    <row r="18" spans="1:7" x14ac:dyDescent="0.2">
      <c r="A18" s="386"/>
      <c r="B18" s="2112"/>
      <c r="C18" s="2112"/>
      <c r="D18" s="2112"/>
      <c r="E18" s="2112"/>
      <c r="G18" s="2117"/>
    </row>
    <row r="19" spans="1:7" ht="13.5" thickBot="1" x14ac:dyDescent="0.25">
      <c r="A19" s="386"/>
      <c r="B19" s="2112">
        <v>4090</v>
      </c>
      <c r="C19" s="2112">
        <v>12</v>
      </c>
      <c r="D19" s="2112">
        <v>10</v>
      </c>
      <c r="E19" s="2112">
        <v>183</v>
      </c>
      <c r="F19" s="12" t="s">
        <v>2139</v>
      </c>
      <c r="G19" s="2113">
        <v>43072</v>
      </c>
    </row>
    <row r="20" spans="1:7" ht="13.5" thickTop="1" x14ac:dyDescent="0.2">
      <c r="A20" s="386"/>
      <c r="B20" s="2112"/>
      <c r="C20" s="2112"/>
      <c r="D20" s="2112"/>
      <c r="E20" s="2112"/>
    </row>
    <row r="21" spans="1:7" ht="13.5" thickBot="1" x14ac:dyDescent="0.25">
      <c r="A21" s="386"/>
      <c r="B21" s="2112">
        <v>4799</v>
      </c>
      <c r="C21" s="2112">
        <v>13</v>
      </c>
      <c r="D21" s="2112">
        <v>10</v>
      </c>
      <c r="E21" s="2112">
        <v>227</v>
      </c>
      <c r="F21" s="12" t="s">
        <v>2138</v>
      </c>
      <c r="G21" s="2113">
        <v>4076</v>
      </c>
    </row>
    <row r="22" spans="1:7" ht="13.5" thickTop="1" x14ac:dyDescent="0.2">
      <c r="A22" s="386"/>
      <c r="B22" s="2112"/>
      <c r="C22" s="2112"/>
      <c r="D22" s="2112"/>
      <c r="E22" s="2112"/>
    </row>
    <row r="23" spans="1:7" ht="13.5" thickBot="1" x14ac:dyDescent="0.25">
      <c r="A23" s="386"/>
      <c r="B23" s="2112">
        <v>2900</v>
      </c>
      <c r="C23" s="2112">
        <v>16</v>
      </c>
      <c r="D23" s="2112">
        <v>10</v>
      </c>
      <c r="E23" s="2112">
        <v>73</v>
      </c>
      <c r="F23" s="12" t="s">
        <v>2137</v>
      </c>
      <c r="G23" s="2113">
        <v>3150</v>
      </c>
    </row>
    <row r="24" spans="1:7" ht="13.5" thickTop="1" x14ac:dyDescent="0.2">
      <c r="A24" s="386"/>
      <c r="B24" s="2112"/>
      <c r="C24" s="2112"/>
      <c r="D24" s="2112"/>
      <c r="E24" s="2112"/>
    </row>
    <row r="25" spans="1:7" x14ac:dyDescent="0.2">
      <c r="A25" s="386"/>
      <c r="B25" s="12" t="s">
        <v>2135</v>
      </c>
    </row>
    <row r="26" spans="1:7" x14ac:dyDescent="0.2">
      <c r="A26" s="386"/>
      <c r="B26" s="12" t="s">
        <v>2136</v>
      </c>
    </row>
    <row r="27" spans="1:7" x14ac:dyDescent="0.2">
      <c r="A27" s="386"/>
    </row>
    <row r="28" spans="1:7" x14ac:dyDescent="0.2">
      <c r="A28" s="386"/>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Stockton CUSD 206</v>
      </c>
    </row>
    <row r="64" spans="1:2" x14ac:dyDescent="0.2">
      <c r="B64" s="393">
        <f>COVER!A13</f>
        <v>8043206026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838200</xdr:colOff>
                <xdr:row>3</xdr:row>
                <xdr:rowOff>47625</xdr:rowOff>
              </from>
              <to>
                <xdr:col>0</xdr:col>
                <xdr:colOff>1752600</xdr:colOff>
                <xdr:row>7</xdr:row>
                <xdr:rowOff>85725</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1877</v>
      </c>
      <c r="B1" s="2464"/>
      <c r="C1" s="2464"/>
      <c r="D1" s="2464"/>
      <c r="E1" s="2464"/>
      <c r="F1" s="2465"/>
    </row>
    <row r="2" spans="1:8" ht="39.75" customHeight="1" x14ac:dyDescent="0.2">
      <c r="A2" s="2473" t="s">
        <v>2021</v>
      </c>
      <c r="B2" s="2474"/>
      <c r="C2" s="2474"/>
      <c r="D2" s="2474"/>
      <c r="E2" s="2474"/>
      <c r="F2" s="2475"/>
      <c r="G2" s="1820"/>
      <c r="H2" s="1820"/>
    </row>
    <row r="3" spans="1:8" ht="46.5" customHeight="1" x14ac:dyDescent="0.2">
      <c r="A3" s="2476" t="s">
        <v>1723</v>
      </c>
      <c r="B3" s="2477"/>
      <c r="C3" s="2477"/>
      <c r="D3" s="2477"/>
      <c r="E3" s="2477"/>
      <c r="F3" s="2478"/>
      <c r="G3" s="1820"/>
      <c r="H3" s="1820"/>
    </row>
    <row r="4" spans="1:8" s="1572" customFormat="1" ht="41.25" customHeight="1" x14ac:dyDescent="0.2">
      <c r="A4" s="2479" t="s">
        <v>1876</v>
      </c>
      <c r="B4" s="2480"/>
      <c r="C4" s="2480"/>
      <c r="D4" s="2480"/>
      <c r="E4" s="2480"/>
      <c r="F4" s="2481"/>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5443596</v>
      </c>
      <c r="C6" s="1575">
        <f>'Acct Summary 7-8'!D8</f>
        <v>514388</v>
      </c>
      <c r="D6" s="1575">
        <f>'Acct Summary 7-8'!F8</f>
        <v>295042</v>
      </c>
      <c r="E6" s="1575">
        <f>'Acct Summary 7-8'!I8</f>
        <v>35288</v>
      </c>
      <c r="F6" s="1575">
        <f>SUM(B6:E6)</f>
        <v>6288314</v>
      </c>
    </row>
    <row r="7" spans="1:8" s="1576" customFormat="1" ht="14.25" customHeight="1" thickBot="1" x14ac:dyDescent="0.25">
      <c r="A7" s="1574" t="s">
        <v>1635</v>
      </c>
      <c r="B7" s="1577">
        <f>'Acct Summary 7-8'!C17</f>
        <v>5260655</v>
      </c>
      <c r="C7" s="1577">
        <f>'Acct Summary 7-8'!D17</f>
        <v>435479</v>
      </c>
      <c r="D7" s="1577">
        <f>'Acct Summary 7-8'!F17</f>
        <v>604856</v>
      </c>
      <c r="E7" s="1836"/>
      <c r="F7" s="1575">
        <f>SUM(B7:E7)</f>
        <v>6300990</v>
      </c>
    </row>
    <row r="8" spans="1:8" s="1576" customFormat="1" ht="14.25" thickTop="1" thickBot="1" x14ac:dyDescent="0.25">
      <c r="A8" s="1578" t="s">
        <v>1636</v>
      </c>
      <c r="B8" s="1579">
        <f>(B6-B7)</f>
        <v>182941</v>
      </c>
      <c r="C8" s="1579">
        <f>(C6-C7)</f>
        <v>78909</v>
      </c>
      <c r="D8" s="1579">
        <f>(D6-D7)</f>
        <v>-309814</v>
      </c>
      <c r="E8" s="1577">
        <f>(E6-E7)</f>
        <v>35288</v>
      </c>
      <c r="F8" s="1580">
        <f>SUM(F6-F7)</f>
        <v>-12676</v>
      </c>
    </row>
    <row r="9" spans="1:8" s="1576" customFormat="1" ht="14.25" thickTop="1" thickBot="1" x14ac:dyDescent="0.25">
      <c r="A9" s="1581" t="s">
        <v>2022</v>
      </c>
      <c r="B9" s="1582">
        <f>'Acct Summary 7-8'!C81</f>
        <v>3862880</v>
      </c>
      <c r="C9" s="1582">
        <f>'Acct Summary 7-8'!D81</f>
        <v>741770</v>
      </c>
      <c r="D9" s="1582">
        <f>'Acct Summary 7-8'!F81</f>
        <v>154831</v>
      </c>
      <c r="E9" s="1582">
        <f>'Acct Summary 7-8'!I81</f>
        <v>534892</v>
      </c>
      <c r="F9" s="1661">
        <f>SUM(B9:E9)</f>
        <v>5294373</v>
      </c>
    </row>
    <row r="10" spans="1:8" ht="16.5" customHeight="1" thickTop="1" x14ac:dyDescent="0.2">
      <c r="A10" s="1583"/>
      <c r="B10" s="1584"/>
      <c r="C10" s="2467" t="str">
        <f>IF(AND(F8&lt;0,F9&gt;=0,ABS(F8*3)&gt;ABS(F9)),A14,IF(AND(F8&lt;0,F9&gt;0,ABS(F8*3)&lt;=ABS(F9)),A15,IF(AND(F8&lt;0,F9&lt;0),A14,IF(F9=0,A17,A16))))</f>
        <v>Unbalanced -  however, a deficit reduction plan is not required at this time.</v>
      </c>
      <c r="D10" s="2468"/>
      <c r="E10" s="2468"/>
      <c r="F10" s="2469"/>
    </row>
    <row r="11" spans="1:8" ht="19.5" customHeight="1" x14ac:dyDescent="0.2">
      <c r="A11" s="1659"/>
      <c r="B11" s="1660"/>
      <c r="C11" s="2467"/>
      <c r="D11" s="2468"/>
      <c r="E11" s="2468"/>
      <c r="F11" s="2469"/>
      <c r="H11" s="1658"/>
    </row>
    <row r="12" spans="1:8" ht="19.5" customHeight="1" x14ac:dyDescent="0.2">
      <c r="A12" s="1659"/>
      <c r="B12" s="1660"/>
      <c r="C12" s="2467"/>
      <c r="D12" s="2468"/>
      <c r="E12" s="2468"/>
      <c r="F12" s="2469"/>
      <c r="H12" s="1658"/>
    </row>
    <row r="13" spans="1:8" ht="19.5" customHeight="1" x14ac:dyDescent="0.2">
      <c r="A13" s="1659"/>
      <c r="B13" s="1660"/>
      <c r="C13" s="2470"/>
      <c r="D13" s="2471"/>
      <c r="E13" s="2471"/>
      <c r="F13" s="2472"/>
      <c r="H13" s="1658"/>
    </row>
    <row r="14" spans="1:8" s="1531" customFormat="1" hidden="1" x14ac:dyDescent="0.2">
      <c r="A14" s="2466" t="s">
        <v>1950</v>
      </c>
      <c r="B14" s="2466"/>
      <c r="C14" s="2466"/>
      <c r="D14" s="2466"/>
      <c r="E14" s="2466"/>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2"/>
      <c r="B8" s="2483"/>
      <c r="C8" s="2483"/>
      <c r="D8" s="248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7" t="s">
        <v>1889</v>
      </c>
      <c r="D11" s="2488"/>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0" t="s">
        <v>354</v>
      </c>
      <c r="D27" s="2491"/>
    </row>
    <row r="28" spans="1:4" ht="12.75" x14ac:dyDescent="0.2">
      <c r="A28" s="229"/>
      <c r="B28" s="230">
        <v>2</v>
      </c>
      <c r="C28" s="2489" t="s">
        <v>1913</v>
      </c>
      <c r="D28" s="233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2" t="s">
        <v>616</v>
      </c>
      <c r="D49" s="2493"/>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5" t="s">
        <v>900</v>
      </c>
      <c r="D62" s="2486"/>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5" t="s">
        <v>758</v>
      </c>
      <c r="D76" s="2486"/>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7" t="s">
        <v>2023</v>
      </c>
      <c r="B4" s="2518"/>
      <c r="C4" s="2518"/>
      <c r="D4" s="2518"/>
      <c r="E4" s="2518"/>
      <c r="F4" s="2518"/>
      <c r="G4" s="2518"/>
      <c r="H4" s="2518"/>
      <c r="I4" s="2518"/>
      <c r="J4" s="2518"/>
      <c r="K4" s="2518"/>
      <c r="L4" s="251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6" t="str">
        <f>COVER!A17</f>
        <v>Stockton CUSD 206</v>
      </c>
      <c r="B7" s="2507"/>
      <c r="C7" s="2507"/>
      <c r="D7" s="2519"/>
      <c r="E7" s="2520">
        <f>COVER!A13</f>
        <v>8043206026</v>
      </c>
      <c r="F7" s="2521"/>
      <c r="G7" s="2522" t="str">
        <f>COVER!T23</f>
        <v>066-004238</v>
      </c>
      <c r="H7" s="2523"/>
      <c r="I7" s="2523"/>
      <c r="J7" s="2523"/>
      <c r="K7" s="2523"/>
      <c r="L7" s="252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5"/>
      <c r="B9" s="2495"/>
      <c r="C9" s="2495"/>
      <c r="D9" s="2495"/>
      <c r="E9" s="2495"/>
      <c r="F9" s="2526"/>
      <c r="G9" s="2494" t="str">
        <f>COVER!T13</f>
        <v>BENNING GROUP, LLC</v>
      </c>
      <c r="H9" s="2513"/>
      <c r="I9" s="2513"/>
      <c r="J9" s="2513"/>
      <c r="K9" s="2513"/>
      <c r="L9" s="2527"/>
    </row>
    <row r="10" spans="1:29" ht="13.5" customHeight="1" x14ac:dyDescent="0.2">
      <c r="A10" s="2503" t="str">
        <f>COVER!A38</f>
        <v>DR. DAVID GILLILAND</v>
      </c>
      <c r="B10" s="2504"/>
      <c r="C10" s="2504"/>
      <c r="D10" s="2504"/>
      <c r="E10" s="2504"/>
      <c r="F10" s="2505"/>
      <c r="G10" s="2494" t="str">
        <f>COVER!T17</f>
        <v>50 W. DOUGLAS STREET, SUITE 801</v>
      </c>
      <c r="H10" s="2496"/>
      <c r="I10" s="2496"/>
      <c r="J10" s="2496"/>
      <c r="K10" s="2496"/>
      <c r="L10" s="2509"/>
    </row>
    <row r="11" spans="1:29" ht="13.5" customHeight="1" x14ac:dyDescent="0.2">
      <c r="A11" s="2007" t="s">
        <v>1907</v>
      </c>
      <c r="B11" s="1959"/>
      <c r="C11" s="1949"/>
      <c r="D11" s="1961"/>
      <c r="E11" s="1949"/>
      <c r="F11" s="1950"/>
      <c r="G11" s="2494" t="str">
        <f>COVER!T19</f>
        <v>FREEPORT</v>
      </c>
      <c r="H11" s="2496"/>
      <c r="I11" s="2496"/>
      <c r="J11" s="2002" t="str">
        <f>COVER!X19</f>
        <v>IL</v>
      </c>
      <c r="K11" s="2002">
        <f>COVER!Z19</f>
        <v>61032</v>
      </c>
      <c r="L11" s="2001"/>
    </row>
    <row r="12" spans="1:29" ht="13.5" customHeight="1" x14ac:dyDescent="0.2">
      <c r="A12" s="2510" t="s">
        <v>1906</v>
      </c>
      <c r="B12" s="2511"/>
      <c r="C12" s="2511"/>
      <c r="D12" s="2511"/>
      <c r="E12" s="2511"/>
      <c r="F12" s="2512"/>
      <c r="G12" s="1918"/>
      <c r="H12" s="1295"/>
      <c r="I12" s="1295"/>
      <c r="J12" s="1295"/>
      <c r="K12" s="1295"/>
      <c r="L12" s="1919"/>
    </row>
    <row r="13" spans="1:29" ht="13.5" customHeight="1" x14ac:dyDescent="0.2">
      <c r="A13" s="2494"/>
      <c r="B13" s="2513"/>
      <c r="C13" s="2513"/>
      <c r="D13" s="2513"/>
      <c r="E13" s="1294"/>
      <c r="F13" s="2003"/>
      <c r="G13" s="2011" t="s">
        <v>1908</v>
      </c>
      <c r="H13" s="1952"/>
      <c r="I13" s="2514" t="str">
        <f>COVER!T25</f>
        <v>jblocker@benninggroup.com</v>
      </c>
      <c r="J13" s="2515"/>
      <c r="K13" s="2515"/>
      <c r="L13" s="2516"/>
    </row>
    <row r="14" spans="1:29" ht="13.5" customHeight="1" x14ac:dyDescent="0.2">
      <c r="A14" s="2494" t="str">
        <f>COVER!A19</f>
        <v>540 N RUSH STREET</v>
      </c>
      <c r="B14" s="2495"/>
      <c r="C14" s="2495"/>
      <c r="D14" s="2495"/>
      <c r="E14" s="2000">
        <v>0</v>
      </c>
      <c r="F14" s="1293"/>
      <c r="G14" s="2012" t="s">
        <v>1386</v>
      </c>
      <c r="H14" s="1279"/>
      <c r="I14" s="1279"/>
      <c r="J14" s="1279"/>
      <c r="K14" s="1279"/>
      <c r="L14" s="1951"/>
    </row>
    <row r="15" spans="1:29" ht="13.5" customHeight="1" x14ac:dyDescent="0.2">
      <c r="A15" s="2494" t="str">
        <f>COVER!A21</f>
        <v>STOCKTON</v>
      </c>
      <c r="B15" s="2496"/>
      <c r="C15" s="2496"/>
      <c r="D15" s="1278"/>
      <c r="E15" s="1920"/>
      <c r="F15" s="1292"/>
      <c r="G15" s="1999" t="str">
        <f>COVER!T15</f>
        <v>JENNY L. BLOCKER</v>
      </c>
      <c r="H15" s="1279"/>
      <c r="I15" s="1279"/>
      <c r="J15" s="1279"/>
      <c r="K15" s="1279"/>
      <c r="L15" s="1951"/>
    </row>
    <row r="16" spans="1:29" ht="12.2" customHeight="1" x14ac:dyDescent="0.2">
      <c r="A16" s="1999"/>
      <c r="B16" s="1501"/>
      <c r="C16" s="2002">
        <f>COVER!A25</f>
        <v>61085</v>
      </c>
      <c r="D16" s="2002"/>
      <c r="E16" s="2002"/>
      <c r="F16" s="2003"/>
      <c r="G16" s="2497"/>
      <c r="H16" s="2498"/>
      <c r="I16" s="2498"/>
      <c r="J16" s="2498"/>
      <c r="K16" s="2498"/>
      <c r="L16" s="2499"/>
    </row>
    <row r="17" spans="1:13" ht="12.2" customHeight="1" x14ac:dyDescent="0.2">
      <c r="A17" s="2500"/>
      <c r="B17" s="2501"/>
      <c r="C17" s="2501"/>
      <c r="D17" s="2501"/>
      <c r="E17" s="2501"/>
      <c r="F17" s="2502"/>
      <c r="G17" s="2012" t="s">
        <v>1385</v>
      </c>
      <c r="H17" s="1279"/>
      <c r="I17" s="1279"/>
      <c r="J17" s="1279"/>
      <c r="K17" s="2013" t="s">
        <v>1384</v>
      </c>
      <c r="L17" s="1950"/>
      <c r="M17" s="1291"/>
    </row>
    <row r="18" spans="1:13" ht="12.2" customHeight="1" x14ac:dyDescent="0.2">
      <c r="A18" s="2503"/>
      <c r="B18" s="2504"/>
      <c r="C18" s="2504"/>
      <c r="D18" s="2504"/>
      <c r="E18" s="2504"/>
      <c r="F18" s="2505"/>
      <c r="G18" s="2506" t="str">
        <f>COVER!T21</f>
        <v>815/235-3157</v>
      </c>
      <c r="H18" s="2507"/>
      <c r="I18" s="2507"/>
      <c r="J18" s="2507"/>
      <c r="K18" s="2506" t="str">
        <f>COVER!X21</f>
        <v>815/235-3158</v>
      </c>
      <c r="L18" s="250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8" t="str">
        <f>'Single Audit Cover'!A7</f>
        <v>Stockton CUSD 206</v>
      </c>
      <c r="B1" s="2529"/>
      <c r="C1" s="2529"/>
      <c r="D1" s="2529"/>
    </row>
    <row r="2" spans="1:11" s="2006" customFormat="1" ht="12.75" x14ac:dyDescent="0.2">
      <c r="A2" s="2530">
        <f>'Single Audit Cover'!E7</f>
        <v>8043206026</v>
      </c>
      <c r="B2" s="2531"/>
      <c r="C2" s="2531"/>
      <c r="D2" s="2531"/>
    </row>
    <row r="3" spans="1:11" s="2006" customFormat="1" ht="12.75" x14ac:dyDescent="0.2">
      <c r="A3" s="2528" t="s">
        <v>1898</v>
      </c>
      <c r="B3" s="2529"/>
      <c r="C3" s="2529"/>
      <c r="D3" s="2529"/>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Stockton CUSD 206</v>
      </c>
      <c r="B1" s="2534"/>
      <c r="C1" s="2534"/>
      <c r="D1" s="2534"/>
      <c r="E1" s="2534"/>
    </row>
    <row r="2" spans="1:5" x14ac:dyDescent="0.2">
      <c r="A2" s="2535">
        <f>'Single Audit Cover'!E7</f>
        <v>8043206026</v>
      </c>
      <c r="B2" s="2535"/>
      <c r="C2" s="2535"/>
      <c r="D2" s="2535"/>
      <c r="E2" s="253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499095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27177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-27045</v>
      </c>
    </row>
    <row r="19" spans="1:4" ht="13.5" thickBot="1" x14ac:dyDescent="0.25">
      <c r="A19" s="2024" t="s">
        <v>1452</v>
      </c>
      <c r="D19" s="1343">
        <f>SUM(D10:D17)</f>
        <v>499227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499227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6">
        <f>SUM(D35:D45)</f>
        <v>0</v>
      </c>
    </row>
    <row r="49" spans="2:4" x14ac:dyDescent="0.2">
      <c r="B49" s="1334" t="s">
        <v>1443</v>
      </c>
      <c r="C49" s="1334"/>
      <c r="D49" s="1916">
        <f>D32-D47</f>
        <v>499227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7" t="str">
        <f>'Single Audit Cover'!A7</f>
        <v>Stockton CUSD 206</v>
      </c>
      <c r="B1" s="2548"/>
      <c r="C1" s="2548"/>
      <c r="D1" s="2548"/>
      <c r="E1" s="1411"/>
    </row>
    <row r="2" spans="1:7" ht="13.5" customHeight="1" x14ac:dyDescent="0.2">
      <c r="A2" s="2549">
        <f>'Single Audit Cover'!E7</f>
        <v>8043206026</v>
      </c>
      <c r="B2" s="2550"/>
      <c r="C2" s="2550"/>
      <c r="D2" s="2550"/>
      <c r="E2" s="1401"/>
    </row>
    <row r="3" spans="1:7" ht="15.75" customHeight="1" x14ac:dyDescent="0.25">
      <c r="A3" s="2551" t="s">
        <v>1494</v>
      </c>
      <c r="B3" s="2552"/>
      <c r="C3" s="2552"/>
      <c r="D3" s="2552"/>
      <c r="E3" s="1410"/>
    </row>
    <row r="4" spans="1:7" ht="13.5" customHeight="1" x14ac:dyDescent="0.25">
      <c r="A4" s="2553" t="str">
        <f>'Single Audit Cover'!A4</f>
        <v>Year Ending June 30, 2017</v>
      </c>
      <c r="B4" s="2554"/>
      <c r="C4" s="2554"/>
      <c r="D4" s="2554"/>
      <c r="E4" s="1410"/>
    </row>
    <row r="5" spans="1:7" ht="8.25" customHeight="1" x14ac:dyDescent="0.2">
      <c r="C5" s="1350"/>
      <c r="D5" s="1350"/>
    </row>
    <row r="6" spans="1:7" ht="13.5" customHeight="1" x14ac:dyDescent="0.2">
      <c r="A6" s="1342" t="s">
        <v>1847</v>
      </c>
      <c r="C6" s="1350"/>
      <c r="D6" s="1350"/>
    </row>
    <row r="7" spans="1:7" ht="60.95" customHeight="1" x14ac:dyDescent="0.2">
      <c r="A7" s="2546" t="s">
        <v>1902</v>
      </c>
      <c r="B7" s="2546"/>
      <c r="C7" s="2546"/>
      <c r="D7" s="2546"/>
      <c r="E7" s="2546"/>
      <c r="F7" s="2546"/>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6" t="s">
        <v>1848</v>
      </c>
      <c r="B13" s="2546"/>
      <c r="C13" s="2546"/>
      <c r="D13" s="2546"/>
      <c r="E13" s="2546"/>
      <c r="F13" s="2546"/>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2071</v>
      </c>
      <c r="E16" s="2545"/>
      <c r="F16" s="2545"/>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0" t="s">
        <v>2072</v>
      </c>
      <c r="B32" s="2540"/>
      <c r="C32" s="2540"/>
      <c r="D32" s="2540"/>
      <c r="E32" s="2540"/>
      <c r="F32" s="2540"/>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1">
        <f>+C33+C34</f>
        <v>0</v>
      </c>
      <c r="F34" s="2542"/>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2075</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8" t="s">
        <v>1943</v>
      </c>
      <c r="C51" s="2538"/>
      <c r="D51" s="2538"/>
    </row>
    <row r="52" spans="1:5" ht="14.25" customHeight="1" x14ac:dyDescent="0.2">
      <c r="A52" s="1400"/>
      <c r="B52" s="2538"/>
      <c r="C52" s="2538"/>
      <c r="D52" s="253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Stockton CUSD 206</v>
      </c>
      <c r="C1" s="2556"/>
      <c r="D1" s="2556"/>
      <c r="E1" s="2556"/>
      <c r="F1" s="2556"/>
      <c r="G1" s="2556"/>
      <c r="H1" s="2556"/>
      <c r="I1" s="2556"/>
      <c r="J1" s="2556"/>
      <c r="K1" s="2556"/>
      <c r="L1" s="2556"/>
      <c r="M1" s="2556"/>
    </row>
    <row r="2" spans="2:14" ht="15" x14ac:dyDescent="0.2">
      <c r="B2" s="2557">
        <f>'Single Audit Cover'!E7</f>
        <v>8043206026</v>
      </c>
      <c r="C2" s="2557"/>
      <c r="D2" s="2557"/>
      <c r="E2" s="2557"/>
      <c r="F2" s="2557"/>
      <c r="G2" s="2557"/>
      <c r="H2" s="2557"/>
      <c r="I2" s="2557"/>
      <c r="J2" s="2557"/>
      <c r="K2" s="2557"/>
      <c r="L2" s="2557"/>
      <c r="M2" s="2557"/>
      <c r="N2" s="1399"/>
    </row>
    <row r="3" spans="2:14" ht="15" x14ac:dyDescent="0.2">
      <c r="B3" s="2558" t="s">
        <v>1432</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1" t="str">
        <f>'Single Audit Cover'!A7</f>
        <v>Stockton CUSD 206</v>
      </c>
      <c r="C1" s="2572"/>
      <c r="D1" s="2572"/>
      <c r="E1" s="2572"/>
      <c r="F1" s="2572"/>
      <c r="G1" s="2572"/>
      <c r="H1" s="2572"/>
      <c r="I1" s="2572"/>
      <c r="J1" s="1438"/>
    </row>
    <row r="2" spans="2:10" s="1350" customFormat="1" ht="12.75" customHeight="1" x14ac:dyDescent="0.2">
      <c r="B2" s="2573">
        <f>'Single Audit Cover'!E7</f>
        <v>8043206026</v>
      </c>
      <c r="C2" s="2574"/>
      <c r="D2" s="2574"/>
      <c r="E2" s="2574"/>
      <c r="F2" s="2574"/>
      <c r="G2" s="2574"/>
      <c r="H2" s="2574"/>
      <c r="I2" s="2574"/>
      <c r="J2" s="1438"/>
    </row>
    <row r="3" spans="2:10" s="1350" customFormat="1" ht="12.75" customHeight="1" x14ac:dyDescent="0.2">
      <c r="B3" s="2575" t="s">
        <v>1512</v>
      </c>
      <c r="C3" s="2554"/>
      <c r="D3" s="2554"/>
      <c r="E3" s="2554"/>
      <c r="F3" s="2554"/>
      <c r="G3" s="2554"/>
      <c r="H3" s="2554"/>
      <c r="I3" s="2554"/>
      <c r="J3" s="1437"/>
    </row>
    <row r="4" spans="2:10" s="1350" customFormat="1" ht="12.75" customHeight="1" x14ac:dyDescent="0.2">
      <c r="B4" s="2575" t="str">
        <f>'Single Audit Cover'!A4</f>
        <v>Year Ending June 30, 2017</v>
      </c>
      <c r="C4" s="2554"/>
      <c r="D4" s="2554"/>
      <c r="E4" s="2554"/>
      <c r="F4" s="2554"/>
      <c r="G4" s="2554"/>
      <c r="H4" s="2554"/>
      <c r="I4" s="255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5" t="s">
        <v>1511</v>
      </c>
      <c r="C7" s="2554"/>
      <c r="D7" s="2554"/>
      <c r="E7" s="2554"/>
      <c r="F7" s="2554"/>
      <c r="G7" s="2554"/>
      <c r="H7" s="2554"/>
      <c r="I7" s="255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6"/>
      <c r="D11" s="257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7"/>
      <c r="E29" s="2577"/>
      <c r="F29" s="2577"/>
      <c r="G29" s="2577"/>
      <c r="H29" s="2577"/>
      <c r="I29" s="257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8" t="s">
        <v>1499</v>
      </c>
      <c r="D37" s="2579"/>
      <c r="E37" s="2579"/>
      <c r="F37" s="2580"/>
      <c r="G37" s="2578" t="s">
        <v>2078</v>
      </c>
      <c r="H37" s="2579"/>
      <c r="I37" s="2580"/>
    </row>
    <row r="38" spans="2:9" ht="16.5" customHeight="1" x14ac:dyDescent="0.2">
      <c r="B38" s="2062"/>
      <c r="C38" s="2567"/>
      <c r="D38" s="2568"/>
      <c r="E38" s="2568"/>
      <c r="F38" s="2569"/>
      <c r="G38" s="2581"/>
      <c r="H38" s="2582"/>
      <c r="I38" s="2583"/>
    </row>
    <row r="39" spans="2:9" ht="16.5" customHeight="1" x14ac:dyDescent="0.2">
      <c r="B39" s="2062"/>
      <c r="C39" s="2567"/>
      <c r="D39" s="2568"/>
      <c r="E39" s="2568"/>
      <c r="F39" s="2569"/>
      <c r="G39" s="2570"/>
      <c r="H39" s="2570"/>
      <c r="I39" s="2570"/>
    </row>
    <row r="40" spans="2:9" ht="16.5" customHeight="1" x14ac:dyDescent="0.2">
      <c r="B40" s="2062"/>
      <c r="C40" s="2567"/>
      <c r="D40" s="2568"/>
      <c r="E40" s="2568"/>
      <c r="F40" s="2569"/>
      <c r="G40" s="2570"/>
      <c r="H40" s="2570"/>
      <c r="I40" s="2570"/>
    </row>
    <row r="41" spans="2:9" ht="16.5" customHeight="1" x14ac:dyDescent="0.2">
      <c r="B41" s="2062"/>
      <c r="C41" s="2567"/>
      <c r="D41" s="2568"/>
      <c r="E41" s="2568"/>
      <c r="F41" s="2569"/>
      <c r="G41" s="2570"/>
      <c r="H41" s="2570"/>
      <c r="I41" s="2570"/>
    </row>
    <row r="42" spans="2:9" ht="16.5" customHeight="1" x14ac:dyDescent="0.2">
      <c r="B42" s="2062"/>
      <c r="C42" s="2567"/>
      <c r="D42" s="2568"/>
      <c r="E42" s="2568"/>
      <c r="F42" s="2569"/>
      <c r="G42" s="2570"/>
      <c r="H42" s="2570"/>
      <c r="I42" s="2570"/>
    </row>
    <row r="43" spans="2:9" ht="16.5" customHeight="1" x14ac:dyDescent="0.2">
      <c r="B43" s="2062"/>
      <c r="C43" s="2560" t="s">
        <v>2079</v>
      </c>
      <c r="D43" s="2561"/>
      <c r="E43" s="2561"/>
      <c r="F43" s="2562"/>
      <c r="G43" s="2563">
        <f>SUM(G38:I42)</f>
        <v>0</v>
      </c>
      <c r="H43" s="2563"/>
      <c r="I43" s="2563"/>
    </row>
    <row r="44" spans="2:9" ht="12.75" customHeight="1" x14ac:dyDescent="0.2"/>
    <row r="45" spans="2:9" ht="12.75" customHeight="1" x14ac:dyDescent="0.2">
      <c r="B45" s="1430" t="s">
        <v>2080</v>
      </c>
      <c r="D45" s="2564">
        <v>0</v>
      </c>
      <c r="E45" s="256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6"/>
      <c r="F49" s="2566"/>
      <c r="G49" s="2566"/>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Stockton CUSD 206</v>
      </c>
      <c r="C1" s="2571"/>
      <c r="D1" s="2571"/>
      <c r="E1" s="2571"/>
      <c r="F1" s="2571"/>
      <c r="G1" s="2571"/>
      <c r="H1" s="2571"/>
      <c r="I1" s="2571"/>
      <c r="J1" s="2571"/>
      <c r="K1" s="2571"/>
      <c r="L1" s="1471"/>
      <c r="M1" s="1471"/>
    </row>
    <row r="2" spans="1:13" ht="12" customHeight="1" x14ac:dyDescent="0.2">
      <c r="B2" s="2573">
        <f>'Single Audit Cover'!E7</f>
        <v>8043206026</v>
      </c>
      <c r="C2" s="2573"/>
      <c r="D2" s="2573"/>
      <c r="E2" s="2573"/>
      <c r="F2" s="2573"/>
      <c r="G2" s="2573"/>
      <c r="H2" s="2573"/>
      <c r="I2" s="2573"/>
      <c r="J2" s="2573"/>
      <c r="K2" s="2573"/>
      <c r="L2" s="1470"/>
      <c r="M2" s="1469"/>
    </row>
    <row r="3" spans="1:13" ht="10.35" customHeight="1" x14ac:dyDescent="0.2">
      <c r="B3" s="2553" t="s">
        <v>1512</v>
      </c>
      <c r="C3" s="2553"/>
      <c r="D3" s="2553"/>
      <c r="E3" s="2553"/>
      <c r="F3" s="2553"/>
      <c r="G3" s="2553"/>
      <c r="H3" s="2553"/>
      <c r="I3" s="2553"/>
      <c r="J3" s="2553"/>
      <c r="K3" s="2553"/>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5"/>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5"/>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8"/>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5"/>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5"/>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9"/>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4"/>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3" t="str">
        <f>'Single Audit Cover'!A7</f>
        <v>Stockton CUSD 206</v>
      </c>
      <c r="C1" s="2593"/>
      <c r="D1" s="2593"/>
      <c r="E1" s="2593"/>
      <c r="F1" s="2593"/>
      <c r="G1" s="2593"/>
      <c r="H1" s="2593"/>
      <c r="I1" s="2593"/>
      <c r="J1" s="2593"/>
      <c r="K1" s="2593"/>
      <c r="L1" s="1490"/>
    </row>
    <row r="2" spans="1:12" ht="12.75" customHeight="1" x14ac:dyDescent="0.2">
      <c r="B2" s="2594">
        <f>'Single Audit Cover'!E7</f>
        <v>8043206026</v>
      </c>
      <c r="C2" s="2594"/>
      <c r="D2" s="2594"/>
      <c r="E2" s="2594"/>
      <c r="F2" s="2594"/>
      <c r="G2" s="2594"/>
      <c r="H2" s="2594"/>
      <c r="I2" s="2594"/>
      <c r="J2" s="2594"/>
      <c r="K2" s="2594"/>
      <c r="L2" s="1489"/>
    </row>
    <row r="3" spans="1:12" ht="12.75" customHeight="1" x14ac:dyDescent="0.2">
      <c r="B3" s="2553" t="s">
        <v>1512</v>
      </c>
      <c r="C3" s="2553"/>
      <c r="D3" s="2553"/>
      <c r="E3" s="2553"/>
      <c r="F3" s="2553"/>
      <c r="G3" s="2553"/>
      <c r="H3" s="2553"/>
      <c r="I3" s="2553"/>
      <c r="J3" s="2553"/>
      <c r="K3" s="2553"/>
      <c r="L3" s="1468"/>
    </row>
    <row r="4" spans="1:12" ht="12.75" customHeight="1" x14ac:dyDescent="0.2">
      <c r="B4" s="2553" t="str">
        <f>'Single Audit Cover'!A4</f>
        <v>Year Ending June 30, 2017</v>
      </c>
      <c r="C4" s="2553"/>
      <c r="D4" s="2553"/>
      <c r="E4" s="2553"/>
      <c r="F4" s="2553"/>
      <c r="G4" s="2553"/>
      <c r="H4" s="2553"/>
      <c r="I4" s="2553"/>
      <c r="J4" s="2553"/>
      <c r="K4" s="2553"/>
      <c r="L4" s="1468"/>
    </row>
    <row r="5" spans="1:12" ht="5.25" customHeight="1" x14ac:dyDescent="0.2">
      <c r="B5" s="1338" t="s">
        <v>1365</v>
      </c>
      <c r="C5" s="1338"/>
      <c r="L5" s="1404"/>
    </row>
    <row r="6" spans="1:12" ht="30.75" customHeight="1" x14ac:dyDescent="0.2">
      <c r="A6" s="1404"/>
      <c r="B6" s="2595" t="s">
        <v>1551</v>
      </c>
      <c r="C6" s="2595"/>
      <c r="D6" s="2595"/>
      <c r="E6" s="2595"/>
      <c r="F6" s="2595"/>
      <c r="G6" s="2595"/>
      <c r="H6" s="2595"/>
      <c r="I6" s="2595"/>
      <c r="J6" s="2595"/>
      <c r="K6" s="259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7"/>
      <c r="G12" s="2577"/>
      <c r="H12" s="2577"/>
      <c r="I12" s="2577"/>
      <c r="J12" s="2577"/>
      <c r="K12" s="257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0"/>
      <c r="E14" s="2590"/>
      <c r="F14" s="2590"/>
      <c r="H14" s="1407" t="s">
        <v>1545</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1"/>
      <c r="E16" s="2591"/>
      <c r="F16" s="2591"/>
      <c r="G16" s="2591"/>
      <c r="H16" s="2591"/>
      <c r="I16" s="2591"/>
      <c r="J16" s="2591"/>
      <c r="K16" s="2591"/>
      <c r="L16" s="1404"/>
    </row>
    <row r="17" spans="2:12" ht="13.5" customHeight="1" x14ac:dyDescent="0.2">
      <c r="B17" s="1408" t="s">
        <v>1543</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1" t="str">
        <f>'Single Audit Cover'!A7</f>
        <v>Stockton CUSD 206</v>
      </c>
      <c r="C1" s="2571"/>
      <c r="D1" s="2571"/>
      <c r="E1" s="1500"/>
    </row>
    <row r="2" spans="2:5" s="1370" customFormat="1" ht="12.75" customHeight="1" x14ac:dyDescent="0.2">
      <c r="B2" s="2573">
        <f>'Single Audit Cover'!E7</f>
        <v>8043206026</v>
      </c>
      <c r="C2" s="2573"/>
      <c r="D2" s="2573"/>
      <c r="E2" s="1499"/>
    </row>
    <row r="3" spans="2:5" s="1331" customFormat="1" ht="12.75" customHeight="1" x14ac:dyDescent="0.2">
      <c r="B3" s="2553" t="s">
        <v>1561</v>
      </c>
      <c r="C3" s="2553"/>
      <c r="D3" s="2553"/>
      <c r="E3" s="2005"/>
    </row>
    <row r="4" spans="2:5" s="1370" customFormat="1" ht="12.75" customHeight="1" x14ac:dyDescent="0.2">
      <c r="B4" s="2596" t="str">
        <f>'Single Audit Cover'!A4</f>
        <v>Year Ending June 30, 2017</v>
      </c>
      <c r="C4" s="2596"/>
      <c r="D4" s="2596"/>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Stockton CUSD 206</v>
      </c>
      <c r="C1" s="2571"/>
      <c r="D1" s="2571"/>
      <c r="E1" s="2571"/>
      <c r="F1" s="1490"/>
      <c r="G1" s="1490"/>
      <c r="H1" s="1490"/>
      <c r="I1" s="1490"/>
      <c r="J1" s="1490"/>
      <c r="K1" s="1490"/>
      <c r="L1" s="1490"/>
    </row>
    <row r="2" spans="2:12" ht="13.5" customHeight="1" x14ac:dyDescent="0.2">
      <c r="B2" s="2573">
        <f>'Single Audit Cover'!E7</f>
        <v>8043206026</v>
      </c>
      <c r="C2" s="2573"/>
      <c r="D2" s="2573"/>
      <c r="E2" s="2573"/>
      <c r="F2" s="1489"/>
      <c r="G2" s="1489"/>
      <c r="H2" s="1489"/>
      <c r="I2" s="1489"/>
      <c r="J2" s="1489"/>
      <c r="K2" s="1489"/>
      <c r="L2" s="1489"/>
    </row>
    <row r="3" spans="2:12" ht="13.5" customHeight="1" x14ac:dyDescent="0.2">
      <c r="B3" s="2553" t="s">
        <v>1569</v>
      </c>
      <c r="C3" s="2553"/>
      <c r="D3" s="2553"/>
      <c r="E3" s="2553"/>
      <c r="F3" s="2005"/>
      <c r="G3" s="2005"/>
      <c r="H3" s="2005"/>
      <c r="I3" s="2005"/>
      <c r="J3" s="2005"/>
      <c r="K3" s="2005"/>
      <c r="L3" s="2005"/>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c r="C11" s="2589"/>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89"/>
      <c r="C14" s="2589"/>
      <c r="D14" s="2585"/>
      <c r="E14" s="258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8043206026</v>
      </c>
    </row>
    <row r="3" spans="1:2" x14ac:dyDescent="0.2">
      <c r="A3" t="s">
        <v>1110</v>
      </c>
      <c r="B3" s="1221" t="str">
        <f>COVER!A15</f>
        <v>JO DAVIESS</v>
      </c>
    </row>
    <row r="4" spans="1:2" x14ac:dyDescent="0.2">
      <c r="A4" t="s">
        <v>1166</v>
      </c>
      <c r="B4" s="1221" t="str">
        <f>COVER!A17</f>
        <v>Stockton CUSD 206</v>
      </c>
    </row>
    <row r="5" spans="1:2" x14ac:dyDescent="0.2">
      <c r="A5" t="s">
        <v>799</v>
      </c>
      <c r="B5" s="1221" t="str">
        <f>COVER!A38</f>
        <v>DR. DAVID GILLILAND</v>
      </c>
    </row>
    <row r="6" spans="1:2" x14ac:dyDescent="0.2">
      <c r="A6" t="s">
        <v>804</v>
      </c>
      <c r="B6" s="1221">
        <f>COVER!P35</f>
        <v>0</v>
      </c>
    </row>
    <row r="7" spans="1:2" x14ac:dyDescent="0.2">
      <c r="A7" t="s">
        <v>800</v>
      </c>
      <c r="B7" s="1221">
        <f>COVER!I38</f>
        <v>0</v>
      </c>
    </row>
    <row r="8" spans="1:2" x14ac:dyDescent="0.2">
      <c r="A8" t="s">
        <v>801</v>
      </c>
      <c r="B8" s="1221" t="str">
        <f>COVER!T38</f>
        <v>AARON MERCIER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35738</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3864416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1536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1536</v>
      </c>
      <c r="C91" s="13" t="s">
        <v>653</v>
      </c>
      <c r="D91" s="13" t="str">
        <f t="shared" si="0"/>
        <v>Error?</v>
      </c>
    </row>
    <row r="92" spans="1:4" x14ac:dyDescent="0.2">
      <c r="A92" s="54">
        <v>31</v>
      </c>
      <c r="B92" s="1221">
        <f>'Assets-Liab 5-6'!C39</f>
        <v>3746485</v>
      </c>
      <c r="D92" s="13" t="str">
        <f t="shared" si="0"/>
        <v>Error?</v>
      </c>
    </row>
    <row r="93" spans="1:4" x14ac:dyDescent="0.2">
      <c r="A93" s="54">
        <v>32</v>
      </c>
      <c r="B93" s="1221">
        <f>'Assets-Liab 5-6'!C41</f>
        <v>3864416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741763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-7</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v>
      </c>
      <c r="C122" s="13" t="s">
        <v>653</v>
      </c>
      <c r="D122" s="13" t="str">
        <f t="shared" si="0"/>
        <v>Error?</v>
      </c>
    </row>
    <row r="123" spans="1:4" x14ac:dyDescent="0.2">
      <c r="A123" s="54">
        <v>62</v>
      </c>
      <c r="B123" s="1221">
        <f>'Assets-Liab 5-6'!D39</f>
        <v>741770</v>
      </c>
      <c r="D123" s="13" t="str">
        <f t="shared" si="0"/>
        <v>Error?</v>
      </c>
    </row>
    <row r="124" spans="1:4" x14ac:dyDescent="0.2">
      <c r="A124" s="54">
        <v>63</v>
      </c>
      <c r="B124" s="1221">
        <f>'Assets-Liab 5-6'!D41</f>
        <v>741763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154831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154831</v>
      </c>
      <c r="D170" s="13" t="str">
        <f t="shared" si="1"/>
        <v>Error?</v>
      </c>
    </row>
    <row r="171" spans="1:4" x14ac:dyDescent="0.2">
      <c r="A171" s="54">
        <v>110</v>
      </c>
      <c r="B171" s="1221">
        <f>'Assets-Liab 5-6'!F41</f>
        <v>154831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45429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43486</v>
      </c>
      <c r="D189" s="13" t="str">
        <f t="shared" si="1"/>
        <v>Error?</v>
      </c>
    </row>
    <row r="190" spans="1:4" x14ac:dyDescent="0.2">
      <c r="A190" s="54">
        <v>129</v>
      </c>
      <c r="B190" s="1221">
        <f>'Assets-Liab 5-6'!G41</f>
        <v>45429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511457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511457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98361</v>
      </c>
      <c r="D273" s="13" t="str">
        <f t="shared" si="3"/>
        <v>Error?</v>
      </c>
    </row>
    <row r="274" spans="1:4" x14ac:dyDescent="0.2">
      <c r="A274" s="54">
        <v>213</v>
      </c>
      <c r="B274" s="1221">
        <f>'Assets-Liab 5-6'!M17</f>
        <v>5345756</v>
      </c>
      <c r="D274" s="13" t="str">
        <f t="shared" si="3"/>
        <v>Error?</v>
      </c>
    </row>
    <row r="275" spans="1:4" x14ac:dyDescent="0.2">
      <c r="A275" s="54">
        <v>214</v>
      </c>
      <c r="B275" s="1221">
        <f>'Assets-Liab 5-6'!M18</f>
        <v>138578</v>
      </c>
      <c r="D275" s="13" t="str">
        <f t="shared" si="3"/>
        <v>Error?</v>
      </c>
    </row>
    <row r="276" spans="1:4" x14ac:dyDescent="0.2">
      <c r="A276" s="54">
        <v>215</v>
      </c>
      <c r="B276" s="1221">
        <f>'Assets-Liab 5-6'!M19</f>
        <v>1816057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7398752</v>
      </c>
      <c r="C279" s="13" t="s">
        <v>653</v>
      </c>
      <c r="D279" s="13" t="str">
        <f t="shared" si="3"/>
        <v>Error?</v>
      </c>
    </row>
    <row r="280" spans="1:4" x14ac:dyDescent="0.2">
      <c r="A280" s="54">
        <v>219</v>
      </c>
      <c r="B280" s="1221">
        <f>'Assets-Liab 5-6'!M40</f>
        <v>7398752</v>
      </c>
      <c r="D280" s="13" t="str">
        <f t="shared" si="3"/>
        <v>Error?</v>
      </c>
    </row>
    <row r="281" spans="1:4" x14ac:dyDescent="0.2">
      <c r="A281" s="54">
        <v>220</v>
      </c>
      <c r="B281" s="1221">
        <f>'Assets-Liab 5-6'!M41</f>
        <v>7398752</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167542</v>
      </c>
      <c r="D283" s="13" t="str">
        <f t="shared" si="3"/>
        <v>Error?</v>
      </c>
    </row>
    <row r="284" spans="1:4" x14ac:dyDescent="0.2">
      <c r="A284" s="54">
        <v>223</v>
      </c>
      <c r="B284" s="1221">
        <f>'Assets-Liab 5-6'!N23</f>
        <v>167542</v>
      </c>
      <c r="C284" s="13" t="s">
        <v>653</v>
      </c>
      <c r="D284" s="13" t="str">
        <f t="shared" si="3"/>
        <v>Error?</v>
      </c>
    </row>
    <row r="285" spans="1:4" x14ac:dyDescent="0.2">
      <c r="A285" s="54">
        <v>224</v>
      </c>
      <c r="B285" s="1221">
        <f>'Assets-Liab 5-6'!N36</f>
        <v>167542</v>
      </c>
      <c r="D285" s="13" t="str">
        <f t="shared" si="3"/>
        <v>Error?</v>
      </c>
    </row>
    <row r="286" spans="1:4" x14ac:dyDescent="0.2">
      <c r="A286" s="82">
        <v>225</v>
      </c>
      <c r="D286" s="13" t="str">
        <f t="shared" si="3"/>
        <v>OK</v>
      </c>
    </row>
    <row r="287" spans="1:4" x14ac:dyDescent="0.2">
      <c r="A287" s="54">
        <v>226</v>
      </c>
      <c r="B287" s="1221">
        <f>'Assets-Liab 5-6'!N37</f>
        <v>167542</v>
      </c>
      <c r="C287" s="13" t="s">
        <v>653</v>
      </c>
      <c r="D287" s="13" t="str">
        <f t="shared" si="3"/>
        <v>Error?</v>
      </c>
    </row>
    <row r="288" spans="1:4" x14ac:dyDescent="0.2">
      <c r="A288" s="54">
        <v>227</v>
      </c>
      <c r="B288" s="1221">
        <f>'Assets-Liab 5-6'!N41</f>
        <v>167542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2031627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95481</v>
      </c>
      <c r="D717" s="13" t="str">
        <f t="shared" si="10"/>
        <v>Error?</v>
      </c>
    </row>
    <row r="718" spans="1:4" x14ac:dyDescent="0.2">
      <c r="A718" s="54">
        <v>657</v>
      </c>
      <c r="B718" s="1221">
        <f>'Expenditures 15-22'!C14</f>
        <v>65400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2810434</v>
      </c>
      <c r="C720" s="13" t="s">
        <v>653</v>
      </c>
      <c r="D720" s="13" t="str">
        <f t="shared" si="10"/>
        <v>Error?</v>
      </c>
    </row>
    <row r="721" spans="1:4" x14ac:dyDescent="0.2">
      <c r="A721" s="54">
        <v>660</v>
      </c>
      <c r="B721" s="1221">
        <f>'Expenditures 15-22'!C36</f>
        <v>61951</v>
      </c>
      <c r="D721" s="13" t="str">
        <f t="shared" si="10"/>
        <v>Error?</v>
      </c>
    </row>
    <row r="722" spans="1:4" x14ac:dyDescent="0.2">
      <c r="A722" s="54">
        <v>661</v>
      </c>
      <c r="B722" s="1221">
        <f>'Expenditures 15-22'!C37</f>
        <v>71894</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41528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175373</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108579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108579</v>
      </c>
      <c r="C731" s="13" t="s">
        <v>653</v>
      </c>
      <c r="D731" s="13" t="str">
        <f t="shared" si="10"/>
        <v>Error?</v>
      </c>
    </row>
    <row r="732" spans="1:4" x14ac:dyDescent="0.2">
      <c r="A732" s="54">
        <v>671</v>
      </c>
      <c r="B732" s="1221">
        <f>'Expenditures 15-22'!C49</f>
        <v>2236</v>
      </c>
      <c r="D732" s="13" t="str">
        <f t="shared" si="10"/>
        <v>Error?</v>
      </c>
    </row>
    <row r="733" spans="1:4" x14ac:dyDescent="0.2">
      <c r="A733" s="54">
        <v>672</v>
      </c>
      <c r="B733" s="1221">
        <f>'Expenditures 15-22'!C50</f>
        <v>39069</v>
      </c>
      <c r="D733" s="13" t="str">
        <f t="shared" si="10"/>
        <v>Error?</v>
      </c>
    </row>
    <row r="734" spans="1:4" x14ac:dyDescent="0.2">
      <c r="A734" s="54">
        <v>673</v>
      </c>
      <c r="B734" s="1221">
        <f>'Expenditures 15-22'!C53</f>
        <v>41305</v>
      </c>
      <c r="C734" s="13" t="s">
        <v>653</v>
      </c>
      <c r="D734" s="13" t="str">
        <f t="shared" si="10"/>
        <v>Error?</v>
      </c>
    </row>
    <row r="735" spans="1:4" x14ac:dyDescent="0.2">
      <c r="A735" s="54">
        <v>674</v>
      </c>
      <c r="B735" s="1221">
        <f>'Expenditures 15-22'!C55</f>
        <v>296152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296152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38705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112219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150924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772333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3582767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564716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27148</v>
      </c>
      <c r="D775" s="13" t="str">
        <f t="shared" si="11"/>
        <v>Error?</v>
      </c>
    </row>
    <row r="776" spans="1:4" x14ac:dyDescent="0.2">
      <c r="A776" s="54">
        <v>715</v>
      </c>
      <c r="B776" s="1221">
        <f>'Expenditures 15-22'!D14</f>
        <v>4098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750515</v>
      </c>
      <c r="C778" s="13" t="s">
        <v>653</v>
      </c>
      <c r="D778" s="13" t="str">
        <f t="shared" si="11"/>
        <v>Error?</v>
      </c>
    </row>
    <row r="779" spans="1:4" x14ac:dyDescent="0.2">
      <c r="A779" s="54">
        <v>718</v>
      </c>
      <c r="B779" s="1221">
        <f>'Expenditures 15-22'!D36</f>
        <v>17454</v>
      </c>
      <c r="D779" s="13" t="str">
        <f t="shared" si="11"/>
        <v>Error?</v>
      </c>
    </row>
    <row r="780" spans="1:4" x14ac:dyDescent="0.2">
      <c r="A780" s="54">
        <v>719</v>
      </c>
      <c r="B780" s="1221">
        <f>'Expenditures 15-22'!D37</f>
        <v>24105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8141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49700</v>
      </c>
      <c r="C785" s="13" t="s">
        <v>653</v>
      </c>
      <c r="D785" s="13" t="str">
        <f t="shared" si="11"/>
        <v>Error?</v>
      </c>
    </row>
    <row r="786" spans="1:4" x14ac:dyDescent="0.2">
      <c r="A786" s="54">
        <v>725</v>
      </c>
      <c r="B786" s="1221">
        <f>'Expenditures 15-22'!D44</f>
        <v>13961</v>
      </c>
      <c r="D786" s="13" t="str">
        <f t="shared" si="11"/>
        <v>Error?</v>
      </c>
    </row>
    <row r="787" spans="1:4" x14ac:dyDescent="0.2">
      <c r="A787" s="54">
        <v>726</v>
      </c>
      <c r="B787" s="1221">
        <f>'Expenditures 15-22'!D45</f>
        <v>5279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19240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92996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92996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16373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10141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26514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188450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938965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19692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17531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41196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443</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2198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2641</v>
      </c>
      <c r="C843" s="13" t="s">
        <v>653</v>
      </c>
      <c r="D843" s="13" t="str">
        <f t="shared" si="12"/>
        <v>Error?</v>
      </c>
    </row>
    <row r="844" spans="1:4" x14ac:dyDescent="0.2">
      <c r="A844" s="54">
        <v>783</v>
      </c>
      <c r="B844" s="1221">
        <f>'Expenditures 15-22'!E44</f>
        <v>3173</v>
      </c>
      <c r="D844" s="13" t="str">
        <f t="shared" si="12"/>
        <v>Error?</v>
      </c>
    </row>
    <row r="845" spans="1:4" x14ac:dyDescent="0.2">
      <c r="A845" s="54">
        <v>784</v>
      </c>
      <c r="B845" s="1221">
        <f>'Expenditures 15-22'!E45</f>
        <v>36434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39607</v>
      </c>
      <c r="C847" s="13" t="s">
        <v>653</v>
      </c>
      <c r="D847" s="13" t="str">
        <f t="shared" si="12"/>
        <v>Error?</v>
      </c>
    </row>
    <row r="848" spans="1:4" x14ac:dyDescent="0.2">
      <c r="A848" s="54">
        <v>787</v>
      </c>
      <c r="B848" s="1221">
        <f>'Expenditures 15-22'!E49</f>
        <v>14591</v>
      </c>
      <c r="D848" s="13" t="str">
        <f t="shared" si="12"/>
        <v>Error?</v>
      </c>
    </row>
    <row r="849" spans="1:4" x14ac:dyDescent="0.2">
      <c r="A849" s="54">
        <v>788</v>
      </c>
      <c r="B849" s="1221">
        <f>'Expenditures 15-22'!E50</f>
        <v>150</v>
      </c>
      <c r="D849" s="13" t="str">
        <f t="shared" si="12"/>
        <v>Error?</v>
      </c>
    </row>
    <row r="850" spans="1:4" x14ac:dyDescent="0.2">
      <c r="A850" s="54">
        <v>789</v>
      </c>
      <c r="B850" s="1221">
        <f>'Expenditures 15-22'!E53</f>
        <v>14741</v>
      </c>
      <c r="C850" s="13" t="s">
        <v>653</v>
      </c>
      <c r="D850" s="13" t="str">
        <f t="shared" si="12"/>
        <v>Error?</v>
      </c>
    </row>
    <row r="851" spans="1:4" x14ac:dyDescent="0.2">
      <c r="A851" s="54">
        <v>790</v>
      </c>
      <c r="B851" s="1221">
        <f>'Expenditures 15-22'!E55</f>
        <v>139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6200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6200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3150</v>
      </c>
      <c r="D870" s="13" t="str">
        <f t="shared" si="12"/>
        <v>Error?</v>
      </c>
    </row>
    <row r="871" spans="1:4" x14ac:dyDescent="0.2">
      <c r="A871" s="54">
        <v>810</v>
      </c>
      <c r="B871" s="1221">
        <f>'Expenditures 15-22'!E74</f>
        <v>66478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244943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30950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8958</v>
      </c>
      <c r="D891" s="13" t="str">
        <f t="shared" si="12"/>
        <v>Error?</v>
      </c>
    </row>
    <row r="892" spans="1:4" x14ac:dyDescent="0.2">
      <c r="A892" s="54">
        <v>831</v>
      </c>
      <c r="B892" s="1221">
        <f>'Expenditures 15-22'!F14</f>
        <v>5760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52656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975</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975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50851</v>
      </c>
      <c r="D903" s="13" t="str">
        <f t="shared" si="13"/>
        <v>Error?</v>
      </c>
    </row>
    <row r="904" spans="1:4" x14ac:dyDescent="0.2">
      <c r="A904" s="54">
        <v>843</v>
      </c>
      <c r="B904" s="1221">
        <f>'Expenditures 15-22'!F46</f>
        <v>2688</v>
      </c>
      <c r="D904" s="13" t="str">
        <f t="shared" si="13"/>
        <v>Error?</v>
      </c>
    </row>
    <row r="905" spans="1:4" x14ac:dyDescent="0.2">
      <c r="A905" s="54">
        <v>844</v>
      </c>
      <c r="B905" s="1221">
        <f>'Expenditures 15-22'!F47</f>
        <v>53539</v>
      </c>
      <c r="C905" s="13" t="s">
        <v>653</v>
      </c>
      <c r="D905" s="13" t="str">
        <f t="shared" si="13"/>
        <v>Error?</v>
      </c>
    </row>
    <row r="906" spans="1:4" x14ac:dyDescent="0.2">
      <c r="A906" s="54">
        <v>845</v>
      </c>
      <c r="B906" s="1221">
        <f>'Expenditures 15-22'!F49</f>
        <v>4324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4324</v>
      </c>
      <c r="C908" s="13" t="s">
        <v>653</v>
      </c>
      <c r="D908" s="13" t="str">
        <f t="shared" si="13"/>
        <v>Error?</v>
      </c>
    </row>
    <row r="909" spans="1:4" x14ac:dyDescent="0.2">
      <c r="A909" s="54">
        <v>848</v>
      </c>
      <c r="B909" s="1221">
        <f>'Expenditures 15-22'!F55</f>
        <v>1882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1882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1055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125091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126146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186866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239522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975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2304</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3279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46815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46815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46815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50094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6919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275</v>
      </c>
      <c r="D1007" s="13" t="str">
        <f t="shared" si="14"/>
        <v>Error?</v>
      </c>
    </row>
    <row r="1008" spans="1:4" x14ac:dyDescent="0.2">
      <c r="A1008" s="54">
        <v>947</v>
      </c>
      <c r="B1008" s="1221">
        <f>'Expenditures 15-22'!H14</f>
        <v>11669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18863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5591</v>
      </c>
      <c r="D1022" s="13" t="str">
        <f t="shared" si="14"/>
        <v>Error?</v>
      </c>
    </row>
    <row r="1023" spans="1:4" x14ac:dyDescent="0.2">
      <c r="A1023" s="54">
        <v>962</v>
      </c>
      <c r="B1023" s="1221">
        <f>'Expenditures 15-22'!H50</f>
        <v>105</v>
      </c>
      <c r="D1023" s="13" t="str">
        <f t="shared" ref="D1023:D1086" si="15">IF(ISBLANK(B1023),"OK",IF(A1023-B1023=0,"OK","Error?"))</f>
        <v>Error?</v>
      </c>
    </row>
    <row r="1024" spans="1:4" x14ac:dyDescent="0.2">
      <c r="A1024" s="54">
        <v>963</v>
      </c>
      <c r="B1024" s="1221">
        <f>'Expenditures 15-22'!H53</f>
        <v>5696</v>
      </c>
      <c r="C1024" s="13" t="s">
        <v>653</v>
      </c>
      <c r="D1024" s="13" t="str">
        <f t="shared" si="15"/>
        <v>Error?</v>
      </c>
    </row>
    <row r="1025" spans="1:4" x14ac:dyDescent="0.2">
      <c r="A1025" s="54">
        <v>964</v>
      </c>
      <c r="B1025" s="1221">
        <f>'Expenditures 15-22'!H55</f>
        <v>1294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1294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140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7130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172312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198305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2660938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134166</v>
      </c>
      <c r="C1105" s="13" t="s">
        <v>653</v>
      </c>
      <c r="D1105" s="13" t="str">
        <f t="shared" si="16"/>
        <v>Error?</v>
      </c>
    </row>
    <row r="1106" spans="1:4" x14ac:dyDescent="0.2">
      <c r="A1106" s="54">
        <v>1045</v>
      </c>
      <c r="B1106" s="1221">
        <f>'Expenditures 15-22'!K14</f>
        <v>104458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3683002</v>
      </c>
      <c r="C1108" s="13" t="s">
        <v>653</v>
      </c>
      <c r="D1108" s="13" t="str">
        <f t="shared" si="16"/>
        <v>Error?</v>
      </c>
    </row>
    <row r="1109" spans="1:4" x14ac:dyDescent="0.2">
      <c r="A1109" s="54">
        <v>1048</v>
      </c>
      <c r="B1109" s="1221">
        <f>'Expenditures 15-22'!K36</f>
        <v>79405</v>
      </c>
      <c r="C1109" s="13" t="s">
        <v>653</v>
      </c>
      <c r="D1109" s="13" t="str">
        <f t="shared" si="16"/>
        <v>Error?</v>
      </c>
    </row>
    <row r="1110" spans="1:4" x14ac:dyDescent="0.2">
      <c r="A1110" s="54">
        <v>1049</v>
      </c>
      <c r="B1110" s="1221">
        <f>'Expenditures 15-22'!K37</f>
        <v>97417</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51867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228689</v>
      </c>
      <c r="C1115" s="13" t="s">
        <v>653</v>
      </c>
      <c r="D1115" s="13" t="str">
        <f t="shared" si="16"/>
        <v>Error?</v>
      </c>
    </row>
    <row r="1116" spans="1:4" x14ac:dyDescent="0.2">
      <c r="A1116" s="54">
        <v>1055</v>
      </c>
      <c r="B1116" s="1221">
        <f>'Expenditures 15-22'!K44</f>
        <v>17134</v>
      </c>
      <c r="C1116" s="13" t="s">
        <v>653</v>
      </c>
      <c r="D1116" s="13" t="str">
        <f t="shared" si="16"/>
        <v>Error?</v>
      </c>
    </row>
    <row r="1117" spans="1:4" x14ac:dyDescent="0.2">
      <c r="A1117" s="54">
        <v>1056</v>
      </c>
      <c r="B1117" s="1221">
        <f>'Expenditures 15-22'!K45</f>
        <v>247958</v>
      </c>
      <c r="C1117" s="13" t="s">
        <v>653</v>
      </c>
      <c r="D1117" s="13" t="str">
        <f t="shared" si="16"/>
        <v>Error?</v>
      </c>
    </row>
    <row r="1118" spans="1:4" x14ac:dyDescent="0.2">
      <c r="A1118" s="54">
        <v>1057</v>
      </c>
      <c r="B1118" s="1221">
        <f>'Expenditures 15-22'!K46</f>
        <v>2688</v>
      </c>
      <c r="C1118" s="13" t="s">
        <v>653</v>
      </c>
      <c r="D1118" s="13" t="str">
        <f t="shared" si="16"/>
        <v>Error?</v>
      </c>
    </row>
    <row r="1119" spans="1:4" x14ac:dyDescent="0.2">
      <c r="A1119" s="54">
        <v>1058</v>
      </c>
      <c r="B1119" s="1221">
        <f>'Expenditures 15-22'!K47</f>
        <v>267780</v>
      </c>
      <c r="C1119" s="13" t="s">
        <v>653</v>
      </c>
      <c r="D1119" s="13" t="str">
        <f t="shared" si="16"/>
        <v>Error?</v>
      </c>
    </row>
    <row r="1120" spans="1:4" x14ac:dyDescent="0.2">
      <c r="A1120" s="54">
        <v>1059</v>
      </c>
      <c r="B1120" s="1221">
        <f>'Expenditures 15-22'!K49</f>
        <v>26742</v>
      </c>
      <c r="C1120" s="13" t="s">
        <v>653</v>
      </c>
      <c r="D1120" s="13" t="str">
        <f t="shared" si="16"/>
        <v>Error?</v>
      </c>
    </row>
    <row r="1121" spans="1:4" x14ac:dyDescent="0.2">
      <c r="A1121" s="54">
        <v>1060</v>
      </c>
      <c r="B1121" s="1221">
        <f>'Expenditures 15-22'!K50</f>
        <v>39324</v>
      </c>
      <c r="C1121" s="13" t="s">
        <v>653</v>
      </c>
      <c r="D1121" s="13" t="str">
        <f t="shared" si="16"/>
        <v>Error?</v>
      </c>
    </row>
    <row r="1122" spans="1:4" x14ac:dyDescent="0.2">
      <c r="A1122" s="54">
        <v>1061</v>
      </c>
      <c r="B1122" s="1221">
        <f>'Expenditures 15-22'!K53</f>
        <v>66066</v>
      </c>
      <c r="C1122" s="13" t="s">
        <v>653</v>
      </c>
      <c r="D1122" s="13" t="str">
        <f t="shared" si="16"/>
        <v>Error?</v>
      </c>
    </row>
    <row r="1123" spans="1:4" x14ac:dyDescent="0.2">
      <c r="A1123" s="54">
        <v>1062</v>
      </c>
      <c r="B1123" s="1221">
        <f>'Expenditures 15-22'!K55</f>
        <v>392463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392463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62333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247591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309924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3150</v>
      </c>
      <c r="C1142" s="13" t="s">
        <v>653</v>
      </c>
      <c r="D1142" s="13" t="str">
        <f t="shared" si="16"/>
        <v>Error?</v>
      </c>
    </row>
    <row r="1143" spans="1:4" x14ac:dyDescent="0.2">
      <c r="A1143" s="54">
        <v>1082</v>
      </c>
      <c r="B1143" s="1221">
        <f>'Expenditures 15-22'!K74</f>
        <v>1268072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309581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5260655</v>
      </c>
      <c r="C1152" s="13" t="s">
        <v>653</v>
      </c>
      <c r="D1152" s="13" t="str">
        <f t="shared" si="17"/>
        <v>Error?</v>
      </c>
    </row>
    <row r="1153" spans="1:4" x14ac:dyDescent="0.2">
      <c r="A1153" s="54">
        <v>1092</v>
      </c>
      <c r="B1153" s="1221">
        <f>'Expenditures 15-22'!K115</f>
        <v>182941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140343</v>
      </c>
      <c r="D1221" s="13" t="str">
        <f t="shared" si="18"/>
        <v>Error?</v>
      </c>
    </row>
    <row r="1222" spans="1:4" x14ac:dyDescent="0.2">
      <c r="A1222" s="82">
        <v>1161</v>
      </c>
      <c r="D1222" s="13" t="str">
        <f t="shared" si="18"/>
        <v>OK</v>
      </c>
    </row>
    <row r="1223" spans="1:4" x14ac:dyDescent="0.2">
      <c r="A1223" s="54">
        <v>1162</v>
      </c>
      <c r="B1223" s="1221">
        <f>'Expenditures 15-22'!C127</f>
        <v>140343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140343</v>
      </c>
      <c r="C1225" s="13" t="s">
        <v>653</v>
      </c>
      <c r="D1225" s="13" t="str">
        <f t="shared" si="18"/>
        <v>Error?</v>
      </c>
    </row>
    <row r="1226" spans="1:4" x14ac:dyDescent="0.2">
      <c r="A1226" s="54">
        <v>1165</v>
      </c>
      <c r="B1226" s="1221">
        <f>'Expenditures 15-22'!C150</f>
        <v>140343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18564</v>
      </c>
      <c r="D1229" s="13" t="str">
        <f t="shared" si="18"/>
        <v>Error?</v>
      </c>
    </row>
    <row r="1230" spans="1:4" x14ac:dyDescent="0.2">
      <c r="A1230" s="82">
        <v>1169</v>
      </c>
      <c r="D1230" s="13" t="str">
        <f t="shared" si="18"/>
        <v>OK</v>
      </c>
    </row>
    <row r="1231" spans="1:4" x14ac:dyDescent="0.2">
      <c r="A1231" s="54">
        <v>1170</v>
      </c>
      <c r="B1231" s="1221">
        <f>'Expenditures 15-22'!D127</f>
        <v>18564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18564</v>
      </c>
      <c r="C1233" s="13" t="s">
        <v>653</v>
      </c>
      <c r="D1233" s="13" t="str">
        <f t="shared" si="18"/>
        <v>Error?</v>
      </c>
    </row>
    <row r="1234" spans="1:4" x14ac:dyDescent="0.2">
      <c r="A1234" s="54">
        <v>1173</v>
      </c>
      <c r="B1234" s="1221">
        <f>'Expenditures 15-22'!D150</f>
        <v>18564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122777</v>
      </c>
      <c r="D1237" s="13" t="str">
        <f t="shared" si="18"/>
        <v>Error?</v>
      </c>
    </row>
    <row r="1238" spans="1:4" x14ac:dyDescent="0.2">
      <c r="A1238" s="82">
        <v>1177</v>
      </c>
      <c r="D1238" s="13" t="str">
        <f t="shared" si="18"/>
        <v>OK</v>
      </c>
    </row>
    <row r="1239" spans="1:4" x14ac:dyDescent="0.2">
      <c r="A1239" s="54">
        <v>1178</v>
      </c>
      <c r="B1239" s="1221">
        <f>'Expenditures 15-22'!E127</f>
        <v>122777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122777</v>
      </c>
      <c r="C1241" s="13" t="s">
        <v>653</v>
      </c>
      <c r="D1241" s="13" t="str">
        <f t="shared" si="18"/>
        <v>Error?</v>
      </c>
    </row>
    <row r="1242" spans="1:4" x14ac:dyDescent="0.2">
      <c r="A1242" s="54">
        <v>1181</v>
      </c>
      <c r="B1242" s="1221">
        <f>'Expenditures 15-22'!E150</f>
        <v>122777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143786</v>
      </c>
      <c r="D1245" s="13" t="str">
        <f t="shared" si="18"/>
        <v>Error?</v>
      </c>
    </row>
    <row r="1246" spans="1:4" x14ac:dyDescent="0.2">
      <c r="A1246" s="82">
        <v>1185</v>
      </c>
      <c r="D1246" s="13" t="str">
        <f t="shared" si="18"/>
        <v>OK</v>
      </c>
    </row>
    <row r="1247" spans="1:4" x14ac:dyDescent="0.2">
      <c r="A1247" s="54">
        <v>1186</v>
      </c>
      <c r="B1247" s="1221">
        <f>'Expenditures 15-22'!F127</f>
        <v>143786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143786</v>
      </c>
      <c r="C1249" s="13" t="s">
        <v>653</v>
      </c>
      <c r="D1249" s="13" t="str">
        <f t="shared" si="18"/>
        <v>Error?</v>
      </c>
    </row>
    <row r="1250" spans="1:4" x14ac:dyDescent="0.2">
      <c r="A1250" s="54">
        <v>1189</v>
      </c>
      <c r="B1250" s="1221">
        <f>'Expenditures 15-22'!F150</f>
        <v>143786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9984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9984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9984</v>
      </c>
      <c r="C1258" s="13" t="s">
        <v>653</v>
      </c>
      <c r="D1258" s="13" t="str">
        <f t="shared" si="18"/>
        <v>Error?</v>
      </c>
    </row>
    <row r="1259" spans="1:4" x14ac:dyDescent="0.2">
      <c r="A1259" s="54">
        <v>1198</v>
      </c>
      <c r="B1259" s="1221">
        <f>'Expenditures 15-22'!G150</f>
        <v>9984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v>
      </c>
      <c r="D1262" s="13" t="str">
        <f t="shared" si="18"/>
        <v>Error?</v>
      </c>
    </row>
    <row r="1263" spans="1:4" x14ac:dyDescent="0.2">
      <c r="A1263" s="82">
        <v>1202</v>
      </c>
      <c r="D1263" s="13" t="str">
        <f t="shared" si="18"/>
        <v>OK</v>
      </c>
    </row>
    <row r="1264" spans="1:4" x14ac:dyDescent="0.2">
      <c r="A1264" s="54">
        <v>1203</v>
      </c>
      <c r="B1264" s="1221">
        <f>'Expenditures 15-22'!H127</f>
        <v>25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435479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435479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435479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435479</v>
      </c>
      <c r="C1288" s="13" t="s">
        <v>653</v>
      </c>
      <c r="D1288" s="13" t="str">
        <f t="shared" si="19"/>
        <v>Error?</v>
      </c>
    </row>
    <row r="1289" spans="1:4" x14ac:dyDescent="0.2">
      <c r="A1289" s="54">
        <v>1228</v>
      </c>
      <c r="B1289" s="1221">
        <f>'Expenditures 15-22'!K151</f>
        <v>78909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174584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174584</v>
      </c>
      <c r="C1339" s="13" t="s">
        <v>653</v>
      </c>
      <c r="D1339" s="13" t="str">
        <f t="shared" si="19"/>
        <v>Error?</v>
      </c>
    </row>
    <row r="1340" spans="1:4" x14ac:dyDescent="0.2">
      <c r="A1340" s="54">
        <v>1279</v>
      </c>
      <c r="B1340" s="1221">
        <f>'Expenditures 15-22'!C204</f>
        <v>174584</v>
      </c>
      <c r="C1340" s="13" t="s">
        <v>653</v>
      </c>
      <c r="D1340" s="13" t="str">
        <f t="shared" si="19"/>
        <v>Error?</v>
      </c>
    </row>
    <row r="1341" spans="1:4" x14ac:dyDescent="0.2">
      <c r="A1341" s="54">
        <v>1280</v>
      </c>
      <c r="B1341" s="1221">
        <f>'Expenditures 15-22'!D176</f>
        <v>12635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12635</v>
      </c>
      <c r="C1345" s="13" t="s">
        <v>653</v>
      </c>
      <c r="D1345" s="13" t="str">
        <f t="shared" si="20"/>
        <v>Error?</v>
      </c>
    </row>
    <row r="1346" spans="1:4" x14ac:dyDescent="0.2">
      <c r="A1346" s="54">
        <v>1285</v>
      </c>
      <c r="B1346" s="1221">
        <f>'Expenditures 15-22'!D204</f>
        <v>12635</v>
      </c>
      <c r="C1346" s="13" t="s">
        <v>653</v>
      </c>
      <c r="D1346" s="13" t="str">
        <f t="shared" si="20"/>
        <v>Error?</v>
      </c>
    </row>
    <row r="1347" spans="1:4" x14ac:dyDescent="0.2">
      <c r="A1347" s="54">
        <v>1286</v>
      </c>
      <c r="B1347" s="1221">
        <f>'Expenditures 15-22'!E176</f>
        <v>26212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26212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26212</v>
      </c>
      <c r="C1353" s="13" t="s">
        <v>653</v>
      </c>
      <c r="D1353" s="13" t="str">
        <f t="shared" si="20"/>
        <v>Error?</v>
      </c>
    </row>
    <row r="1354" spans="1:4" x14ac:dyDescent="0.2">
      <c r="A1354" s="54">
        <v>1293</v>
      </c>
      <c r="B1354" s="1221">
        <f>'Expenditures 15-22'!F176</f>
        <v>45968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45968</v>
      </c>
      <c r="C1358" s="13" t="s">
        <v>653</v>
      </c>
      <c r="D1358" s="13" t="str">
        <f t="shared" si="20"/>
        <v>Error?</v>
      </c>
    </row>
    <row r="1359" spans="1:4" x14ac:dyDescent="0.2">
      <c r="A1359" s="54">
        <v>1298</v>
      </c>
      <c r="B1359" s="1221">
        <f>'Expenditures 15-22'!F204</f>
        <v>45968</v>
      </c>
      <c r="C1359" s="13" t="s">
        <v>653</v>
      </c>
      <c r="D1359" s="13" t="str">
        <f t="shared" si="20"/>
        <v>Error?</v>
      </c>
    </row>
    <row r="1360" spans="1:4" x14ac:dyDescent="0.2">
      <c r="A1360" s="54">
        <v>1299</v>
      </c>
      <c r="B1360" s="1221">
        <f>'Expenditures 15-22'!G176</f>
        <v>256998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256998</v>
      </c>
      <c r="C1364" s="13" t="s">
        <v>653</v>
      </c>
      <c r="D1364" s="13" t="str">
        <f t="shared" si="20"/>
        <v>Error?</v>
      </c>
    </row>
    <row r="1365" spans="1:4" x14ac:dyDescent="0.2">
      <c r="A1365" s="54">
        <v>1304</v>
      </c>
      <c r="B1365" s="1221">
        <f>'Expenditures 15-22'!G204</f>
        <v>256998</v>
      </c>
      <c r="C1365" s="13" t="s">
        <v>653</v>
      </c>
      <c r="D1365" s="13" t="str">
        <f t="shared" si="20"/>
        <v>Error?</v>
      </c>
    </row>
    <row r="1366" spans="1:4" x14ac:dyDescent="0.2">
      <c r="A1366" s="54">
        <v>1305</v>
      </c>
      <c r="B1366" s="1221">
        <f>'Expenditures 15-22'!H176</f>
        <v>350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350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88109</v>
      </c>
      <c r="C1375" s="13" t="s">
        <v>653</v>
      </c>
      <c r="D1375" s="13" t="str">
        <f t="shared" si="20"/>
        <v>Error?</v>
      </c>
    </row>
    <row r="1376" spans="1:4" x14ac:dyDescent="0.2">
      <c r="A1376" s="54">
        <v>1315</v>
      </c>
      <c r="B1376" s="1221">
        <f>'Expenditures 15-22'!H204</f>
        <v>88459</v>
      </c>
      <c r="C1376" s="13" t="s">
        <v>653</v>
      </c>
      <c r="D1376" s="13" t="str">
        <f t="shared" si="20"/>
        <v>Error?</v>
      </c>
    </row>
    <row r="1377" spans="1:4" x14ac:dyDescent="0.2">
      <c r="A1377" s="54">
        <v>1316</v>
      </c>
      <c r="B1377" s="1221">
        <f>'Expenditures 15-22'!K176</f>
        <v>516747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516747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88109</v>
      </c>
      <c r="C1387" s="13" t="s">
        <v>653</v>
      </c>
      <c r="D1387" s="13" t="str">
        <f t="shared" si="20"/>
        <v>Error?</v>
      </c>
    </row>
    <row r="1388" spans="1:4" x14ac:dyDescent="0.2">
      <c r="A1388" s="54">
        <v>1327</v>
      </c>
      <c r="B1388" s="1221">
        <f>'Expenditures 15-22'!K204</f>
        <v>604856</v>
      </c>
      <c r="C1388" s="13" t="s">
        <v>653</v>
      </c>
      <c r="D1388" s="13" t="str">
        <f t="shared" si="20"/>
        <v>Error?</v>
      </c>
    </row>
    <row r="1389" spans="1:4" x14ac:dyDescent="0.2">
      <c r="A1389" s="54">
        <v>1328</v>
      </c>
      <c r="B1389" s="1221">
        <f>'Expenditures 15-22'!K205</f>
        <v>-309814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1358</v>
      </c>
      <c r="D1407" s="13" t="str">
        <f t="shared" ref="D1407:D1470" si="21">IF(ISBLANK(B1407),"OK",IF(A1407-B1407=0,"OK","Error?"))</f>
        <v>Error?</v>
      </c>
    </row>
    <row r="1408" spans="1:4" x14ac:dyDescent="0.2">
      <c r="A1408" s="54">
        <v>1347</v>
      </c>
      <c r="B1408" s="1221">
        <f>'Expenditures 15-22'!D217</f>
        <v>3352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74456</v>
      </c>
      <c r="C1410" s="13" t="s">
        <v>653</v>
      </c>
      <c r="D1410" s="13" t="str">
        <f t="shared" si="21"/>
        <v>Error?</v>
      </c>
    </row>
    <row r="1411" spans="1:4" x14ac:dyDescent="0.2">
      <c r="A1411" s="54">
        <v>1350</v>
      </c>
      <c r="B1411" s="1221">
        <f>'Expenditures 15-22'!D226</f>
        <v>862</v>
      </c>
      <c r="D1411" s="13" t="str">
        <f t="shared" si="21"/>
        <v>Error?</v>
      </c>
    </row>
    <row r="1412" spans="1:4" x14ac:dyDescent="0.2">
      <c r="A1412" s="54">
        <v>1351</v>
      </c>
      <c r="B1412" s="1221">
        <f>'Expenditures 15-22'!D227</f>
        <v>987</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573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2422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12765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12765</v>
      </c>
      <c r="C1421" s="13" t="s">
        <v>653</v>
      </c>
      <c r="D1421" s="13" t="str">
        <f t="shared" si="21"/>
        <v>Error?</v>
      </c>
    </row>
    <row r="1422" spans="1:4" x14ac:dyDescent="0.2">
      <c r="A1422" s="54">
        <v>1361</v>
      </c>
      <c r="B1422" s="1221">
        <f>'Expenditures 15-22'!D239</f>
        <v>171</v>
      </c>
      <c r="D1422" s="13" t="str">
        <f t="shared" si="21"/>
        <v>Error?</v>
      </c>
    </row>
    <row r="1423" spans="1:4" x14ac:dyDescent="0.2">
      <c r="A1423" s="54">
        <v>1362</v>
      </c>
      <c r="B1423" s="1221">
        <f>'Expenditures 15-22'!D240</f>
        <v>1258</v>
      </c>
      <c r="D1423" s="13" t="str">
        <f t="shared" si="21"/>
        <v>Error?</v>
      </c>
    </row>
    <row r="1424" spans="1:4" x14ac:dyDescent="0.2">
      <c r="A1424" s="54">
        <v>1363</v>
      </c>
      <c r="B1424" s="1221">
        <f>'Expenditures 15-22'!D251</f>
        <v>1429</v>
      </c>
      <c r="C1424" s="13" t="s">
        <v>653</v>
      </c>
      <c r="D1424" s="13" t="str">
        <f t="shared" si="21"/>
        <v>Error?</v>
      </c>
    </row>
    <row r="1425" spans="1:4" x14ac:dyDescent="0.2">
      <c r="A1425" s="54">
        <v>1364</v>
      </c>
      <c r="B1425" s="1221">
        <f>'Expenditures 15-22'!D253</f>
        <v>21689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21689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5571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22357</v>
      </c>
      <c r="D1431" s="13" t="str">
        <f t="shared" si="21"/>
        <v>Error?</v>
      </c>
    </row>
    <row r="1432" spans="1:4" x14ac:dyDescent="0.2">
      <c r="A1432" s="54">
        <v>1371</v>
      </c>
      <c r="B1432" s="1221">
        <f>'Expenditures 15-22'!D261</f>
        <v>23500</v>
      </c>
      <c r="D1432" s="13" t="str">
        <f t="shared" si="21"/>
        <v>Error?</v>
      </c>
    </row>
    <row r="1433" spans="1:4" x14ac:dyDescent="0.2">
      <c r="A1433" s="54">
        <v>1372</v>
      </c>
      <c r="B1433" s="1221">
        <f>'Expenditures 15-22'!D262</f>
        <v>16788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68216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106521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180977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1358</v>
      </c>
      <c r="C1471" s="13" t="s">
        <v>653</v>
      </c>
      <c r="D1471" s="13" t="str">
        <f t="shared" ref="D1471:D1534" si="22">IF(ISBLANK(B1471),"OK",IF(A1471-B1471=0,"OK","Error?"))</f>
        <v>Error?</v>
      </c>
    </row>
    <row r="1472" spans="1:4" x14ac:dyDescent="0.2">
      <c r="A1472" s="54">
        <v>1411</v>
      </c>
      <c r="B1472" s="1221">
        <f>'Expenditures 15-22'!K217</f>
        <v>3352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74456</v>
      </c>
      <c r="C1474" s="13" t="s">
        <v>653</v>
      </c>
      <c r="D1474" s="13" t="str">
        <f t="shared" si="22"/>
        <v>Error?</v>
      </c>
    </row>
    <row r="1475" spans="1:4" x14ac:dyDescent="0.2">
      <c r="A1475" s="54">
        <v>1414</v>
      </c>
      <c r="B1475" s="1221">
        <f>'Expenditures 15-22'!K226</f>
        <v>862</v>
      </c>
      <c r="C1475" s="13" t="s">
        <v>653</v>
      </c>
      <c r="D1475" s="13" t="str">
        <f t="shared" si="22"/>
        <v>Error?</v>
      </c>
    </row>
    <row r="1476" spans="1:4" x14ac:dyDescent="0.2">
      <c r="A1476" s="54">
        <v>1415</v>
      </c>
      <c r="B1476" s="1221">
        <f>'Expenditures 15-22'!K227</f>
        <v>987</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573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2422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12765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12765</v>
      </c>
      <c r="C1485" s="13" t="s">
        <v>653</v>
      </c>
      <c r="D1485" s="13" t="str">
        <f t="shared" si="22"/>
        <v>Error?</v>
      </c>
    </row>
    <row r="1486" spans="1:4" x14ac:dyDescent="0.2">
      <c r="A1486" s="54">
        <v>1425</v>
      </c>
      <c r="B1486" s="1221">
        <f>'Expenditures 15-22'!K239</f>
        <v>171</v>
      </c>
      <c r="C1486" s="13" t="s">
        <v>653</v>
      </c>
      <c r="D1486" s="13" t="str">
        <f t="shared" si="22"/>
        <v>Error?</v>
      </c>
    </row>
    <row r="1487" spans="1:4" x14ac:dyDescent="0.2">
      <c r="A1487" s="54">
        <v>1426</v>
      </c>
      <c r="B1487" s="1221">
        <f>'Expenditures 15-22'!K240</f>
        <v>1258</v>
      </c>
      <c r="C1487" s="13" t="s">
        <v>653</v>
      </c>
      <c r="D1487" s="13" t="str">
        <f t="shared" si="22"/>
        <v>Error?</v>
      </c>
    </row>
    <row r="1488" spans="1:4" x14ac:dyDescent="0.2">
      <c r="A1488" s="54">
        <v>1427</v>
      </c>
      <c r="B1488" s="1221">
        <f>'Expenditures 15-22'!K251</f>
        <v>1429</v>
      </c>
      <c r="C1488" s="13" t="s">
        <v>653</v>
      </c>
      <c r="D1488" s="13" t="str">
        <f t="shared" si="22"/>
        <v>Error?</v>
      </c>
    </row>
    <row r="1489" spans="1:4" x14ac:dyDescent="0.2">
      <c r="A1489" s="54">
        <v>1428</v>
      </c>
      <c r="B1489" s="1221">
        <f>'Expenditures 15-22'!K253</f>
        <v>21689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21689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5571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22357</v>
      </c>
      <c r="C1495" s="13" t="s">
        <v>653</v>
      </c>
      <c r="D1495" s="13" t="str">
        <f t="shared" si="22"/>
        <v>Error?</v>
      </c>
    </row>
    <row r="1496" spans="1:4" x14ac:dyDescent="0.2">
      <c r="A1496" s="54">
        <v>1435</v>
      </c>
      <c r="B1496" s="1221">
        <f>'Expenditures 15-22'!K261</f>
        <v>23500</v>
      </c>
      <c r="C1496" s="13" t="s">
        <v>653</v>
      </c>
      <c r="D1496" s="13" t="str">
        <f t="shared" si="22"/>
        <v>Error?</v>
      </c>
    </row>
    <row r="1497" spans="1:4" x14ac:dyDescent="0.2">
      <c r="A1497" s="54">
        <v>1436</v>
      </c>
      <c r="B1497" s="1221">
        <f>'Expenditures 15-22'!K262</f>
        <v>16788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68216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106521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180977</v>
      </c>
      <c r="C1517" s="13" t="s">
        <v>653</v>
      </c>
      <c r="D1517" s="13" t="str">
        <f t="shared" si="22"/>
        <v>Error?</v>
      </c>
    </row>
    <row r="1518" spans="1:4" x14ac:dyDescent="0.2">
      <c r="A1518" s="54">
        <v>1457</v>
      </c>
      <c r="B1518" s="1221">
        <f>'Expenditures 15-22'!K289</f>
        <v>-76644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16390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16390</v>
      </c>
      <c r="C1535" s="13" t="s">
        <v>653</v>
      </c>
      <c r="D1535" s="13" t="str">
        <f t="shared" ref="D1535:D1598" si="23">IF(ISBLANK(B1535),"OK",IF(A1535-B1535=0,"OK","Error?"))</f>
        <v>Error?</v>
      </c>
    </row>
    <row r="1536" spans="1:4" x14ac:dyDescent="0.2">
      <c r="A1536" s="54">
        <v>1475</v>
      </c>
      <c r="B1536" s="1221">
        <f>'Expenditures 15-22'!E305</f>
        <v>16390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286132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286132</v>
      </c>
      <c r="C1547" s="13" t="s">
        <v>653</v>
      </c>
      <c r="D1547" s="13" t="str">
        <f t="shared" si="23"/>
        <v>Error?</v>
      </c>
    </row>
    <row r="1548" spans="1:4" x14ac:dyDescent="0.2">
      <c r="A1548" s="54">
        <v>1487</v>
      </c>
      <c r="B1548" s="1221">
        <f>'Expenditures 15-22'!G305</f>
        <v>286132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302522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302522</v>
      </c>
      <c r="C1559" s="13" t="s">
        <v>653</v>
      </c>
      <c r="D1559" s="13" t="str">
        <f t="shared" si="23"/>
        <v>Error?</v>
      </c>
    </row>
    <row r="1560" spans="1:4" x14ac:dyDescent="0.2">
      <c r="A1560" s="54">
        <v>1499</v>
      </c>
      <c r="B1560" s="1221">
        <f>'Expenditures 15-22'!K305</f>
        <v>302522</v>
      </c>
      <c r="C1560" s="13" t="s">
        <v>653</v>
      </c>
      <c r="D1560" s="13" t="str">
        <f t="shared" si="23"/>
        <v>Error?</v>
      </c>
    </row>
    <row r="1561" spans="1:4" x14ac:dyDescent="0.2">
      <c r="A1561" s="54">
        <v>1500</v>
      </c>
      <c r="B1561" s="1221">
        <f>'Expenditures 15-22'!K306</f>
        <v>77083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3679939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3862880</v>
      </c>
      <c r="C1630" s="13" t="s">
        <v>653</v>
      </c>
      <c r="D1630" s="13" t="str">
        <f t="shared" si="24"/>
        <v>Error?</v>
      </c>
    </row>
    <row r="1631" spans="1:4" x14ac:dyDescent="0.2">
      <c r="A1631" s="54">
        <v>1570</v>
      </c>
      <c r="B1631" s="1221">
        <f>'Acct Summary 7-8'!D79</f>
        <v>662861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741770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208994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154831</v>
      </c>
      <c r="C1672" s="13" t="s">
        <v>653</v>
      </c>
      <c r="D1672" s="13" t="str">
        <f t="shared" si="25"/>
        <v>Error?</v>
      </c>
    </row>
    <row r="1673" spans="1:4" x14ac:dyDescent="0.2">
      <c r="A1673" s="54">
        <v>1612</v>
      </c>
      <c r="B1673" s="1221">
        <f>'Acct Summary 7-8'!G79</f>
        <v>122073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45429</v>
      </c>
      <c r="C1686" s="13" t="s">
        <v>653</v>
      </c>
      <c r="D1686" s="13" t="str">
        <f t="shared" si="25"/>
        <v>Error?</v>
      </c>
    </row>
    <row r="1687" spans="1:4" x14ac:dyDescent="0.2">
      <c r="A1687" s="54">
        <v>1626</v>
      </c>
      <c r="B1687" s="1221">
        <f>'Acct Summary 7-8'!H79</f>
        <v>434374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511457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3174505</v>
      </c>
      <c r="C1744" s="13" t="s">
        <v>653</v>
      </c>
      <c r="D1744" s="13" t="str">
        <f t="shared" si="26"/>
        <v>Error?</v>
      </c>
    </row>
    <row r="1745" spans="1:5" x14ac:dyDescent="0.2">
      <c r="A1745" s="54">
        <v>1684</v>
      </c>
      <c r="B1745" s="1221">
        <f>'Tax Sched 24'!B5</f>
        <v>512825</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170344</v>
      </c>
      <c r="C1747" s="13" t="s">
        <v>653</v>
      </c>
      <c r="D1747" s="13" t="str">
        <f t="shared" si="26"/>
        <v>Error?</v>
      </c>
    </row>
    <row r="1748" spans="1:5" x14ac:dyDescent="0.2">
      <c r="A1748" s="54">
        <v>1687</v>
      </c>
      <c r="B1748" s="1221">
        <f>'Tax Sched 24'!B8</f>
        <v>28</v>
      </c>
      <c r="C1748" s="13" t="s">
        <v>653</v>
      </c>
      <c r="D1748" s="13" t="str">
        <f t="shared" si="26"/>
        <v>Error?</v>
      </c>
    </row>
    <row r="1749" spans="1:5" x14ac:dyDescent="0.2">
      <c r="A1749" s="54">
        <v>1688</v>
      </c>
      <c r="B1749" s="1221">
        <f>'Tax Sched 24'!B10</f>
        <v>35016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149048</v>
      </c>
      <c r="C1752" s="13" t="s">
        <v>653</v>
      </c>
      <c r="D1752" s="13" t="str">
        <f t="shared" si="26"/>
        <v>Error?</v>
      </c>
    </row>
    <row r="1753" spans="1:5" x14ac:dyDescent="0.2">
      <c r="A1753" s="54">
        <v>1692</v>
      </c>
      <c r="B1753" s="1221">
        <f>'Tax Sched 24'!B12</f>
        <v>58766</v>
      </c>
      <c r="C1753" s="13" t="s">
        <v>653</v>
      </c>
      <c r="D1753" s="13" t="str">
        <f t="shared" si="26"/>
        <v>Error?</v>
      </c>
    </row>
    <row r="1754" spans="1:5" x14ac:dyDescent="0.2">
      <c r="A1754" s="54">
        <v>1693</v>
      </c>
      <c r="B1754" s="1221">
        <f>'Tax Sched 24'!B14</f>
        <v>127185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4329558</v>
      </c>
      <c r="C1759" s="13" t="s">
        <v>653</v>
      </c>
      <c r="D1759" s="13" t="str">
        <f t="shared" si="26"/>
        <v>Error?</v>
      </c>
    </row>
    <row r="1760" spans="1:5" x14ac:dyDescent="0.2">
      <c r="A1760" s="54">
        <v>1699</v>
      </c>
      <c r="B1760" s="1221">
        <f>'Tax Sched 24'!D4</f>
        <v>2506628</v>
      </c>
      <c r="C1760" s="13" t="s">
        <v>653</v>
      </c>
      <c r="D1760" s="13" t="str">
        <f t="shared" si="26"/>
        <v>Error?</v>
      </c>
    </row>
    <row r="1761" spans="1:5" x14ac:dyDescent="0.2">
      <c r="A1761" s="54">
        <v>1700</v>
      </c>
      <c r="B1761" s="1221">
        <f>'Tax Sched 24'!D5</f>
        <v>404769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134451</v>
      </c>
      <c r="C1763" s="13" t="s">
        <v>653</v>
      </c>
      <c r="D1763" s="13" t="str">
        <f t="shared" si="26"/>
        <v>Error?</v>
      </c>
    </row>
    <row r="1764" spans="1:5" x14ac:dyDescent="0.2">
      <c r="A1764" s="54">
        <v>1703</v>
      </c>
      <c r="B1764" s="1221">
        <f>'Tax Sched 24'!D8</f>
        <v>24</v>
      </c>
      <c r="C1764" s="13" t="s">
        <v>653</v>
      </c>
      <c r="D1764" s="13" t="str">
        <f t="shared" si="26"/>
        <v>Error?</v>
      </c>
    </row>
    <row r="1765" spans="1:5" x14ac:dyDescent="0.2">
      <c r="A1765" s="54">
        <v>1704</v>
      </c>
      <c r="B1765" s="1221">
        <f>'Tax Sched 24'!D10</f>
        <v>27740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118082</v>
      </c>
      <c r="C1768" s="13" t="s">
        <v>653</v>
      </c>
      <c r="D1768" s="13" t="str">
        <f t="shared" si="26"/>
        <v>Error?</v>
      </c>
    </row>
    <row r="1769" spans="1:5" x14ac:dyDescent="0.2">
      <c r="A1769" s="54">
        <v>1708</v>
      </c>
      <c r="B1769" s="1221">
        <f>'Tax Sched 24'!D12</f>
        <v>46079</v>
      </c>
      <c r="C1769" s="13" t="s">
        <v>653</v>
      </c>
      <c r="D1769" s="13" t="str">
        <f t="shared" si="26"/>
        <v>Error?</v>
      </c>
    </row>
    <row r="1770" spans="1:5" x14ac:dyDescent="0.2">
      <c r="A1770" s="54">
        <v>1709</v>
      </c>
      <c r="B1770" s="1221">
        <f>'Tax Sched 24'!D14</f>
        <v>100386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3415056</v>
      </c>
      <c r="C1775" s="13" t="s">
        <v>653</v>
      </c>
      <c r="D1775" s="13" t="str">
        <f t="shared" si="26"/>
        <v>Error?</v>
      </c>
    </row>
    <row r="1776" spans="1:5" x14ac:dyDescent="0.2">
      <c r="A1776" s="54">
        <v>1715</v>
      </c>
      <c r="B1776" s="1221">
        <f>'Tax Sched 24'!C4</f>
        <v>667877</v>
      </c>
      <c r="D1776" s="13" t="str">
        <f t="shared" si="26"/>
        <v>Error?</v>
      </c>
    </row>
    <row r="1777" spans="1:4" x14ac:dyDescent="0.2">
      <c r="A1777" s="54">
        <v>1716</v>
      </c>
      <c r="B1777" s="1221">
        <f>'Tax Sched 24'!C5</f>
        <v>108056</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35893</v>
      </c>
      <c r="D1779" s="13" t="str">
        <f t="shared" si="26"/>
        <v>Error?</v>
      </c>
    </row>
    <row r="1780" spans="1:4" x14ac:dyDescent="0.2">
      <c r="A1780" s="54">
        <v>1719</v>
      </c>
      <c r="B1780" s="1221">
        <f>'Tax Sched 24'!C8</f>
        <v>4</v>
      </c>
      <c r="D1780" s="13" t="str">
        <f t="shared" si="26"/>
        <v>Error?</v>
      </c>
    </row>
    <row r="1781" spans="1:4" x14ac:dyDescent="0.2">
      <c r="A1781" s="54">
        <v>1720</v>
      </c>
      <c r="B1781" s="1221">
        <f>'Tax Sched 24'!C10</f>
        <v>7276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30966</v>
      </c>
      <c r="D1784" s="13" t="str">
        <f t="shared" si="26"/>
        <v>Error?</v>
      </c>
    </row>
    <row r="1785" spans="1:4" x14ac:dyDescent="0.2">
      <c r="A1785" s="54">
        <v>1724</v>
      </c>
      <c r="B1785" s="1221">
        <f>'Tax Sched 24'!C12</f>
        <v>12687</v>
      </c>
      <c r="D1785" s="13" t="str">
        <f t="shared" si="26"/>
        <v>Error?</v>
      </c>
    </row>
    <row r="1786" spans="1:4" x14ac:dyDescent="0.2">
      <c r="A1786" s="54">
        <v>1725</v>
      </c>
      <c r="B1786" s="1221">
        <f>'Tax Sched 24'!C14</f>
        <v>26799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914502</v>
      </c>
      <c r="C1791" s="13" t="s">
        <v>653</v>
      </c>
      <c r="D1791" s="13" t="str">
        <f t="shared" ref="D1791:D1854" si="27">IF(ISBLANK(B1791),"OK",IF(A1791-B1791=0,"OK","Error?"))</f>
        <v>Error?</v>
      </c>
    </row>
    <row r="1792" spans="1:4" x14ac:dyDescent="0.2">
      <c r="A1792" s="54">
        <v>1731</v>
      </c>
      <c r="B1792" s="1221">
        <f>'Tax Sched 24'!F4</f>
        <v>2536062</v>
      </c>
      <c r="C1792" s="13" t="s">
        <v>653</v>
      </c>
      <c r="D1792" s="13" t="str">
        <f t="shared" si="27"/>
        <v>Error?</v>
      </c>
    </row>
    <row r="1793" spans="1:4" x14ac:dyDescent="0.2">
      <c r="A1793" s="54">
        <v>1732</v>
      </c>
      <c r="B1793" s="1221">
        <f>'Tax Sched 24'!F5</f>
        <v>410311</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136296</v>
      </c>
      <c r="C1795" s="13" t="s">
        <v>653</v>
      </c>
      <c r="D1795" s="13" t="str">
        <f t="shared" si="27"/>
        <v>Error?</v>
      </c>
    </row>
    <row r="1796" spans="1:4" x14ac:dyDescent="0.2">
      <c r="A1796" s="54">
        <v>1735</v>
      </c>
      <c r="B1796" s="1221">
        <f>'Tax Sched 24'!F8</f>
        <v>12</v>
      </c>
      <c r="C1796" s="13" t="s">
        <v>653</v>
      </c>
      <c r="D1796" s="13" t="str">
        <f t="shared" si="27"/>
        <v>Error?</v>
      </c>
    </row>
    <row r="1797" spans="1:4" x14ac:dyDescent="0.2">
      <c r="A1797" s="54">
        <v>1736</v>
      </c>
      <c r="B1797" s="1221">
        <f>'Tax Sched 24'!F10</f>
        <v>27626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117585</v>
      </c>
      <c r="C1800" s="13" t="s">
        <v>653</v>
      </c>
      <c r="D1800" s="13" t="str">
        <f t="shared" si="27"/>
        <v>Error?</v>
      </c>
    </row>
    <row r="1801" spans="1:4" x14ac:dyDescent="0.2">
      <c r="A1801" s="54">
        <v>1740</v>
      </c>
      <c r="B1801" s="1221">
        <f>'Tax Sched 24'!F12</f>
        <v>48175</v>
      </c>
      <c r="C1801" s="13" t="s">
        <v>653</v>
      </c>
      <c r="D1801" s="13" t="str">
        <f t="shared" si="27"/>
        <v>Error?</v>
      </c>
    </row>
    <row r="1802" spans="1:4" x14ac:dyDescent="0.2">
      <c r="A1802" s="54">
        <v>1741</v>
      </c>
      <c r="B1802" s="1221">
        <f>'Tax Sched 24'!F14</f>
        <v>101762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3203939</v>
      </c>
      <c r="D1808" s="13" t="str">
        <f t="shared" si="27"/>
        <v>Error?</v>
      </c>
    </row>
    <row r="1809" spans="1:4" x14ac:dyDescent="0.2">
      <c r="A1809" s="54">
        <v>1748</v>
      </c>
      <c r="B1809" s="1221">
        <f>'Tax Sched 24'!E5</f>
        <v>518367</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172189</v>
      </c>
      <c r="D1811" s="13" t="str">
        <f t="shared" si="27"/>
        <v>Error?</v>
      </c>
    </row>
    <row r="1812" spans="1:4" x14ac:dyDescent="0.2">
      <c r="A1812" s="54">
        <v>1751</v>
      </c>
      <c r="B1812" s="1221">
        <f>'Tax Sched 24'!E8</f>
        <v>16</v>
      </c>
      <c r="D1812" s="13" t="str">
        <f t="shared" si="27"/>
        <v>Error?</v>
      </c>
    </row>
    <row r="1813" spans="1:4" x14ac:dyDescent="0.2">
      <c r="A1813" s="54">
        <v>1752</v>
      </c>
      <c r="B1813" s="1221">
        <f>'Tax Sched 24'!E10</f>
        <v>34902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148551</v>
      </c>
      <c r="D1816" s="13" t="str">
        <f t="shared" si="27"/>
        <v>Error?</v>
      </c>
    </row>
    <row r="1817" spans="1:4" x14ac:dyDescent="0.2">
      <c r="A1817" s="54">
        <v>1756</v>
      </c>
      <c r="B1817" s="1221">
        <f>'Tax Sched 24'!E12</f>
        <v>60862</v>
      </c>
      <c r="D1817" s="13" t="str">
        <f t="shared" si="27"/>
        <v>Error?</v>
      </c>
    </row>
    <row r="1818" spans="1:4" x14ac:dyDescent="0.2">
      <c r="A1818" s="54">
        <v>1757</v>
      </c>
      <c r="B1818" s="1221">
        <f>'Tax Sched 24'!E14</f>
        <v>128561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4387046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255651</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127185</v>
      </c>
      <c r="D1972" s="13" t="str">
        <f t="shared" si="29"/>
        <v>Error?</v>
      </c>
    </row>
    <row r="1973" spans="1:5" x14ac:dyDescent="0.2">
      <c r="A1973" s="54">
        <v>1912</v>
      </c>
      <c r="B1973" s="1221">
        <f>'Rest Tax Levies-Tort Im 26'!H6</f>
        <v>62</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127247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127247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98361</v>
      </c>
      <c r="D2008" s="13" t="str">
        <f t="shared" si="30"/>
        <v>Error?</v>
      </c>
    </row>
    <row r="2009" spans="1:4" x14ac:dyDescent="0.2">
      <c r="A2009" s="54">
        <v>1948</v>
      </c>
      <c r="B2009" s="1221">
        <f>'Cap Outlay Deprec 27'!C8</f>
        <v>5087804</v>
      </c>
      <c r="D2009" s="13" t="str">
        <f t="shared" si="30"/>
        <v>Error?</v>
      </c>
    </row>
    <row r="2010" spans="1:4" x14ac:dyDescent="0.2">
      <c r="A2010" s="54">
        <v>1949</v>
      </c>
      <c r="B2010" s="1221">
        <f>'Cap Outlay Deprec 27'!C10</f>
        <v>110928</v>
      </c>
      <c r="D2010" s="13" t="str">
        <f t="shared" si="30"/>
        <v>Error?</v>
      </c>
    </row>
    <row r="2011" spans="1:4" x14ac:dyDescent="0.2">
      <c r="A2011" s="54">
        <v>1950</v>
      </c>
      <c r="B2011" s="1221">
        <f>'Cap Outlay Deprec 27'!C12</f>
        <v>858795</v>
      </c>
      <c r="D2011" s="13" t="str">
        <f t="shared" si="30"/>
        <v>Error?</v>
      </c>
    </row>
    <row r="2012" spans="1:4" x14ac:dyDescent="0.2">
      <c r="A2012" s="54">
        <v>1951</v>
      </c>
      <c r="B2012" s="1221">
        <f>'Cap Outlay Deprec 27'!C13</f>
        <v>778710</v>
      </c>
      <c r="D2012" s="13" t="str">
        <f t="shared" si="30"/>
        <v>Error?</v>
      </c>
    </row>
    <row r="2013" spans="1:4" x14ac:dyDescent="0.2">
      <c r="A2013" s="54">
        <v>1952</v>
      </c>
      <c r="B2013" s="1221">
        <f>'Cap Outlay Deprec 27'!C16</f>
        <v>6934598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257952</v>
      </c>
      <c r="D2015" s="13" t="str">
        <f t="shared" si="30"/>
        <v>Error?</v>
      </c>
    </row>
    <row r="2016" spans="1:4" x14ac:dyDescent="0.2">
      <c r="A2016" s="54">
        <v>1955</v>
      </c>
      <c r="B2016" s="1221">
        <f>'Cap Outlay Deprec 27'!D10</f>
        <v>27650</v>
      </c>
      <c r="D2016" s="13" t="str">
        <f t="shared" si="30"/>
        <v>Error?</v>
      </c>
    </row>
    <row r="2017" spans="1:4" x14ac:dyDescent="0.2">
      <c r="A2017" s="54">
        <v>1956</v>
      </c>
      <c r="B2017" s="1221">
        <f>'Cap Outlay Deprec 27'!D12</f>
        <v>61957</v>
      </c>
      <c r="D2017" s="13" t="str">
        <f t="shared" si="30"/>
        <v>Error?</v>
      </c>
    </row>
    <row r="2018" spans="1:4" x14ac:dyDescent="0.2">
      <c r="A2018" s="54">
        <v>1957</v>
      </c>
      <c r="B2018" s="1221">
        <f>'Cap Outlay Deprec 27'!D13</f>
        <v>255651</v>
      </c>
      <c r="D2018" s="13" t="str">
        <f t="shared" si="30"/>
        <v>Error?</v>
      </c>
    </row>
    <row r="2019" spans="1:4" x14ac:dyDescent="0.2">
      <c r="A2019" s="54">
        <v>1958</v>
      </c>
      <c r="B2019" s="1221">
        <f>'Cap Outlay Deprec 27'!D16</f>
        <v>603210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139056</v>
      </c>
      <c r="D2024" s="13" t="str">
        <f t="shared" si="30"/>
        <v>Error?</v>
      </c>
    </row>
    <row r="2025" spans="1:4" x14ac:dyDescent="0.2">
      <c r="A2025" s="54">
        <v>1964</v>
      </c>
      <c r="B2025" s="1221">
        <f>'Cap Outlay Deprec 27'!E16</f>
        <v>139056</v>
      </c>
      <c r="C2025" s="13" t="s">
        <v>653</v>
      </c>
      <c r="D2025" s="13" t="str">
        <f t="shared" si="30"/>
        <v>Error?</v>
      </c>
    </row>
    <row r="2026" spans="1:4" x14ac:dyDescent="0.2">
      <c r="A2026" s="54">
        <v>1965</v>
      </c>
      <c r="B2026" s="1221">
        <f>'Cap Outlay Deprec 27'!F5</f>
        <v>98361</v>
      </c>
      <c r="C2026" s="13" t="s">
        <v>653</v>
      </c>
      <c r="D2026" s="13" t="str">
        <f t="shared" si="30"/>
        <v>Error?</v>
      </c>
    </row>
    <row r="2027" spans="1:4" x14ac:dyDescent="0.2">
      <c r="A2027" s="54">
        <v>1966</v>
      </c>
      <c r="B2027" s="1221">
        <f>'Cap Outlay Deprec 27'!F8</f>
        <v>5345756</v>
      </c>
      <c r="C2027" s="13" t="s">
        <v>653</v>
      </c>
      <c r="D2027" s="13" t="str">
        <f t="shared" si="30"/>
        <v>Error?</v>
      </c>
    </row>
    <row r="2028" spans="1:4" x14ac:dyDescent="0.2">
      <c r="A2028" s="54">
        <v>1967</v>
      </c>
      <c r="B2028" s="1221">
        <f>'Cap Outlay Deprec 27'!F10</f>
        <v>138578</v>
      </c>
      <c r="C2028" s="13" t="s">
        <v>653</v>
      </c>
      <c r="D2028" s="13" t="str">
        <f t="shared" si="30"/>
        <v>Error?</v>
      </c>
    </row>
    <row r="2029" spans="1:4" x14ac:dyDescent="0.2">
      <c r="A2029" s="54">
        <v>1968</v>
      </c>
      <c r="B2029" s="1221">
        <f>'Cap Outlay Deprec 27'!F12</f>
        <v>920752</v>
      </c>
      <c r="C2029" s="13" t="s">
        <v>653</v>
      </c>
      <c r="D2029" s="13" t="str">
        <f t="shared" si="30"/>
        <v>Error?</v>
      </c>
    </row>
    <row r="2030" spans="1:4" x14ac:dyDescent="0.2">
      <c r="A2030" s="54">
        <v>1969</v>
      </c>
      <c r="B2030" s="1221">
        <f>'Cap Outlay Deprec 27'!F13</f>
        <v>895305</v>
      </c>
      <c r="C2030" s="13" t="s">
        <v>653</v>
      </c>
      <c r="D2030" s="13" t="str">
        <f t="shared" si="30"/>
        <v>Error?</v>
      </c>
    </row>
    <row r="2031" spans="1:4" x14ac:dyDescent="0.2">
      <c r="A2031" s="54">
        <v>1970</v>
      </c>
      <c r="B2031" s="1221">
        <f>'Cap Outlay Deprec 27'!F16</f>
        <v>7398752</v>
      </c>
      <c r="C2031" s="13" t="s">
        <v>653</v>
      </c>
      <c r="D2031" s="13" t="str">
        <f t="shared" si="30"/>
        <v>Error?</v>
      </c>
    </row>
    <row r="2032" spans="1:4" x14ac:dyDescent="0.2">
      <c r="A2032" s="82">
        <v>1971</v>
      </c>
      <c r="D2032" s="13" t="str">
        <f t="shared" si="30"/>
        <v>OK</v>
      </c>
    </row>
    <row r="2033" spans="1:4" x14ac:dyDescent="0.2">
      <c r="A2033" s="54">
        <v>1972</v>
      </c>
      <c r="B2033" s="1221">
        <f>'Cap Outlay Deprec 27'!H8</f>
        <v>3250896</v>
      </c>
      <c r="D2033" s="13" t="str">
        <f t="shared" si="30"/>
        <v>Error?</v>
      </c>
    </row>
    <row r="2034" spans="1:4" x14ac:dyDescent="0.2">
      <c r="A2034" s="54">
        <v>1973</v>
      </c>
      <c r="B2034" s="1221">
        <f>'Cap Outlay Deprec 27'!H10</f>
        <v>109620</v>
      </c>
      <c r="D2034" s="13" t="str">
        <f t="shared" si="30"/>
        <v>Error?</v>
      </c>
    </row>
    <row r="2035" spans="1:4" x14ac:dyDescent="0.2">
      <c r="A2035" s="54">
        <v>1974</v>
      </c>
      <c r="B2035" s="1221">
        <f>'Cap Outlay Deprec 27'!H12</f>
        <v>412209</v>
      </c>
      <c r="D2035" s="13" t="str">
        <f t="shared" si="30"/>
        <v>Error?</v>
      </c>
    </row>
    <row r="2036" spans="1:4" x14ac:dyDescent="0.2">
      <c r="A2036" s="54">
        <v>1975</v>
      </c>
      <c r="B2036" s="1221">
        <f>'Cap Outlay Deprec 27'!H13</f>
        <v>601390</v>
      </c>
      <c r="D2036" s="13" t="str">
        <f t="shared" si="30"/>
        <v>Error?</v>
      </c>
    </row>
    <row r="2037" spans="1:4" x14ac:dyDescent="0.2">
      <c r="A2037" s="54">
        <v>1976</v>
      </c>
      <c r="B2037" s="1221">
        <f>'Cap Outlay Deprec 27'!H16</f>
        <v>4374115</v>
      </c>
      <c r="C2037" s="13" t="s">
        <v>653</v>
      </c>
      <c r="D2037" s="13" t="str">
        <f t="shared" si="30"/>
        <v>Error?</v>
      </c>
    </row>
    <row r="2038" spans="1:4" x14ac:dyDescent="0.2">
      <c r="A2038" s="82">
        <v>1977</v>
      </c>
      <c r="D2038" s="13" t="str">
        <f t="shared" si="30"/>
        <v>OK</v>
      </c>
    </row>
    <row r="2039" spans="1:4" x14ac:dyDescent="0.2">
      <c r="A2039" s="54">
        <v>1978</v>
      </c>
      <c r="B2039" s="1221">
        <f>'Cap Outlay Deprec 27'!I8</f>
        <v>73598</v>
      </c>
      <c r="D2039" s="13" t="str">
        <f t="shared" si="30"/>
        <v>Error?</v>
      </c>
    </row>
    <row r="2040" spans="1:4" x14ac:dyDescent="0.2">
      <c r="A2040" s="54">
        <v>1979</v>
      </c>
      <c r="B2040" s="1221">
        <f>'Cap Outlay Deprec 27'!I10</f>
        <v>2019</v>
      </c>
      <c r="D2040" s="13" t="str">
        <f t="shared" si="30"/>
        <v>Error?</v>
      </c>
    </row>
    <row r="2041" spans="1:4" x14ac:dyDescent="0.2">
      <c r="A2041" s="54">
        <v>1980</v>
      </c>
      <c r="B2041" s="1221">
        <f>'Cap Outlay Deprec 27'!I12</f>
        <v>84866</v>
      </c>
      <c r="D2041" s="13" t="str">
        <f t="shared" si="30"/>
        <v>Error?</v>
      </c>
    </row>
    <row r="2042" spans="1:4" x14ac:dyDescent="0.2">
      <c r="A2042" s="54">
        <v>1981</v>
      </c>
      <c r="B2042" s="1221">
        <f>'Cap Outlay Deprec 27'!I13</f>
        <v>85980</v>
      </c>
      <c r="D2042" s="13" t="str">
        <f t="shared" si="30"/>
        <v>Error?</v>
      </c>
    </row>
    <row r="2043" spans="1:4" x14ac:dyDescent="0.2">
      <c r="A2043" s="54">
        <v>1982</v>
      </c>
      <c r="B2043" s="1221">
        <f>'Cap Outlay Deprec 27'!I16</f>
        <v>246463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139056</v>
      </c>
      <c r="D2048" s="13" t="str">
        <f t="shared" si="31"/>
        <v>Error?</v>
      </c>
    </row>
    <row r="2049" spans="1:4" x14ac:dyDescent="0.2">
      <c r="A2049" s="54">
        <v>1988</v>
      </c>
      <c r="B2049" s="1221">
        <f>'Cap Outlay Deprec 27'!J16</f>
        <v>139056</v>
      </c>
      <c r="C2049" s="13" t="s">
        <v>653</v>
      </c>
      <c r="D2049" s="13" t="str">
        <f t="shared" si="31"/>
        <v>Error?</v>
      </c>
    </row>
    <row r="2050" spans="1:4" x14ac:dyDescent="0.2">
      <c r="A2050" s="82">
        <v>1989</v>
      </c>
      <c r="D2050" s="13" t="str">
        <f t="shared" si="31"/>
        <v>OK</v>
      </c>
    </row>
    <row r="2051" spans="1:4" x14ac:dyDescent="0.2">
      <c r="A2051" s="54">
        <v>1990</v>
      </c>
      <c r="B2051" s="1221">
        <f>'Cap Outlay Deprec 27'!K8</f>
        <v>3324494</v>
      </c>
      <c r="C2051" s="13" t="s">
        <v>653</v>
      </c>
      <c r="D2051" s="13" t="str">
        <f t="shared" si="31"/>
        <v>Error?</v>
      </c>
    </row>
    <row r="2052" spans="1:4" x14ac:dyDescent="0.2">
      <c r="A2052" s="54">
        <v>1991</v>
      </c>
      <c r="B2052" s="1221">
        <f>'Cap Outlay Deprec 27'!K10</f>
        <v>111639</v>
      </c>
      <c r="C2052" s="13" t="s">
        <v>653</v>
      </c>
      <c r="D2052" s="13" t="str">
        <f t="shared" si="31"/>
        <v>Error?</v>
      </c>
    </row>
    <row r="2053" spans="1:4" x14ac:dyDescent="0.2">
      <c r="A2053" s="54">
        <v>1992</v>
      </c>
      <c r="B2053" s="1221">
        <f>'Cap Outlay Deprec 27'!K12</f>
        <v>497075</v>
      </c>
      <c r="C2053" s="13" t="s">
        <v>653</v>
      </c>
      <c r="D2053" s="13" t="str">
        <f t="shared" si="31"/>
        <v>Error?</v>
      </c>
    </row>
    <row r="2054" spans="1:4" x14ac:dyDescent="0.2">
      <c r="A2054" s="54">
        <v>1993</v>
      </c>
      <c r="B2054" s="1221">
        <f>'Cap Outlay Deprec 27'!K13</f>
        <v>548314</v>
      </c>
      <c r="C2054" s="13" t="s">
        <v>653</v>
      </c>
      <c r="D2054" s="13" t="str">
        <f t="shared" si="31"/>
        <v>Error?</v>
      </c>
    </row>
    <row r="2055" spans="1:4" x14ac:dyDescent="0.2">
      <c r="A2055" s="54">
        <v>1994</v>
      </c>
      <c r="B2055" s="1221">
        <f>'Cap Outlay Deprec 27'!K16</f>
        <v>4481522</v>
      </c>
      <c r="C2055" s="13" t="s">
        <v>653</v>
      </c>
      <c r="D2055" s="13" t="str">
        <f t="shared" si="31"/>
        <v>Error?</v>
      </c>
    </row>
    <row r="2056" spans="1:4" x14ac:dyDescent="0.2">
      <c r="A2056" s="54">
        <v>1995</v>
      </c>
      <c r="B2056" s="1221">
        <f>'Cap Outlay Deprec 27'!L5</f>
        <v>98361</v>
      </c>
      <c r="C2056" s="13" t="s">
        <v>653</v>
      </c>
      <c r="D2056" s="13" t="str">
        <f t="shared" si="31"/>
        <v>Error?</v>
      </c>
    </row>
    <row r="2057" spans="1:4" x14ac:dyDescent="0.2">
      <c r="A2057" s="54">
        <v>1996</v>
      </c>
      <c r="B2057" s="1221">
        <f>'Cap Outlay Deprec 27'!L8</f>
        <v>2021262</v>
      </c>
      <c r="C2057" s="13" t="s">
        <v>653</v>
      </c>
      <c r="D2057" s="13" t="str">
        <f t="shared" si="31"/>
        <v>Error?</v>
      </c>
    </row>
    <row r="2058" spans="1:4" x14ac:dyDescent="0.2">
      <c r="A2058" s="54">
        <v>1997</v>
      </c>
      <c r="B2058" s="1221">
        <f>'Cap Outlay Deprec 27'!L10</f>
        <v>26939</v>
      </c>
      <c r="C2058" s="13" t="s">
        <v>653</v>
      </c>
      <c r="D2058" s="13" t="str">
        <f t="shared" si="31"/>
        <v>Error?</v>
      </c>
    </row>
    <row r="2059" spans="1:4" x14ac:dyDescent="0.2">
      <c r="A2059" s="54">
        <v>1998</v>
      </c>
      <c r="B2059" s="1221">
        <f>'Cap Outlay Deprec 27'!L12</f>
        <v>423677</v>
      </c>
      <c r="C2059" s="13" t="s">
        <v>653</v>
      </c>
      <c r="D2059" s="13" t="str">
        <f t="shared" si="31"/>
        <v>Error?</v>
      </c>
    </row>
    <row r="2060" spans="1:4" x14ac:dyDescent="0.2">
      <c r="A2060" s="54">
        <v>1999</v>
      </c>
      <c r="B2060" s="1221">
        <f>'Cap Outlay Deprec 27'!L13</f>
        <v>346991</v>
      </c>
      <c r="C2060" s="13" t="s">
        <v>653</v>
      </c>
      <c r="D2060" s="13" t="str">
        <f t="shared" si="31"/>
        <v>Error?</v>
      </c>
    </row>
    <row r="2061" spans="1:4" x14ac:dyDescent="0.2">
      <c r="A2061" s="54">
        <v>2000</v>
      </c>
      <c r="B2061" s="1221">
        <f>'Cap Outlay Deprec 27'!L16</f>
        <v>2917230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31033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168302</v>
      </c>
      <c r="C2088" s="13" t="s">
        <v>653</v>
      </c>
      <c r="D2088" s="13" t="str">
        <f t="shared" si="31"/>
        <v>Error?</v>
      </c>
    </row>
    <row r="2089" spans="1:4" x14ac:dyDescent="0.2">
      <c r="A2089" s="54">
        <v>2028</v>
      </c>
      <c r="B2089" s="1221">
        <f>'Expenditures 15-22'!K92</f>
        <v>141279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116395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1943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511457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3724124</v>
      </c>
      <c r="C2551" s="13" t="s">
        <v>653</v>
      </c>
      <c r="D2551" s="13" t="str">
        <f t="shared" si="38"/>
        <v>Error?</v>
      </c>
    </row>
    <row r="2552" spans="1:4" x14ac:dyDescent="0.2">
      <c r="A2552" s="82">
        <v>2491</v>
      </c>
      <c r="D2552" s="13" t="str">
        <f t="shared" si="38"/>
        <v>OK</v>
      </c>
    </row>
    <row r="2553" spans="1:4" x14ac:dyDescent="0.2">
      <c r="A2553" s="54">
        <v>2492</v>
      </c>
      <c r="B2553" s="1221">
        <f>'Acct Summary 7-8'!C6</f>
        <v>1220377</v>
      </c>
      <c r="C2553" s="13" t="s">
        <v>653</v>
      </c>
      <c r="D2553" s="13" t="str">
        <f t="shared" si="38"/>
        <v>Error?</v>
      </c>
    </row>
    <row r="2554" spans="1:4" x14ac:dyDescent="0.2">
      <c r="A2554" s="54">
        <v>2493</v>
      </c>
      <c r="B2554" s="1221">
        <f>'Acct Summary 7-8'!C7</f>
        <v>499095</v>
      </c>
      <c r="C2554" s="13" t="s">
        <v>653</v>
      </c>
      <c r="D2554" s="13" t="str">
        <f t="shared" si="38"/>
        <v>Error?</v>
      </c>
    </row>
    <row r="2555" spans="1:4" x14ac:dyDescent="0.2">
      <c r="A2555" s="54">
        <v>2494</v>
      </c>
      <c r="B2555" s="1221">
        <f>'Acct Summary 7-8'!C8</f>
        <v>5443596</v>
      </c>
      <c r="C2555" s="13" t="s">
        <v>653</v>
      </c>
      <c r="D2555" s="13" t="str">
        <f t="shared" si="38"/>
        <v>Error?</v>
      </c>
    </row>
    <row r="2556" spans="1:4" x14ac:dyDescent="0.2">
      <c r="A2556" s="54">
        <v>2495</v>
      </c>
      <c r="B2556" s="1221">
        <f>'Acct Summary 7-8'!C12</f>
        <v>3683002</v>
      </c>
      <c r="C2556" s="13" t="s">
        <v>653</v>
      </c>
      <c r="D2556" s="13" t="str">
        <f t="shared" si="38"/>
        <v>Error?</v>
      </c>
    </row>
    <row r="2557" spans="1:4" x14ac:dyDescent="0.2">
      <c r="A2557" s="54">
        <v>2496</v>
      </c>
      <c r="B2557" s="1221">
        <f>'Acct Summary 7-8'!C13</f>
        <v>1268072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309581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5260655</v>
      </c>
      <c r="C2561" s="13" t="s">
        <v>653</v>
      </c>
      <c r="D2561" s="13" t="str">
        <f t="shared" si="39"/>
        <v>Error?</v>
      </c>
    </row>
    <row r="2562" spans="1:4" x14ac:dyDescent="0.2">
      <c r="A2562" s="54">
        <v>2501</v>
      </c>
      <c r="B2562" s="1221">
        <f>'Acct Summary 7-8'!C20</f>
        <v>182941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514388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514388</v>
      </c>
      <c r="C2568" s="13" t="s">
        <v>653</v>
      </c>
      <c r="D2568" s="13" t="str">
        <f t="shared" si="39"/>
        <v>Error?</v>
      </c>
    </row>
    <row r="2569" spans="1:4" x14ac:dyDescent="0.2">
      <c r="A2569" s="54">
        <v>2508</v>
      </c>
      <c r="B2569" s="1221">
        <f>'Acct Summary 7-8'!D13</f>
        <v>435479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435479</v>
      </c>
      <c r="C2573" s="13" t="s">
        <v>653</v>
      </c>
      <c r="D2573" s="13" t="str">
        <f t="shared" si="39"/>
        <v>Error?</v>
      </c>
    </row>
    <row r="2574" spans="1:4" x14ac:dyDescent="0.2">
      <c r="A2574" s="54">
        <v>2513</v>
      </c>
      <c r="B2574" s="1221">
        <f>'Acct Summary 7-8'!D20</f>
        <v>78909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175443</v>
      </c>
      <c r="C2591" s="13" t="s">
        <v>653</v>
      </c>
      <c r="D2591" s="13" t="str">
        <f t="shared" si="39"/>
        <v>Error?</v>
      </c>
    </row>
    <row r="2592" spans="1:4" x14ac:dyDescent="0.2">
      <c r="A2592" s="82">
        <v>2531</v>
      </c>
      <c r="D2592" s="13" t="str">
        <f t="shared" si="39"/>
        <v>OK</v>
      </c>
    </row>
    <row r="2593" spans="1:4" x14ac:dyDescent="0.2">
      <c r="A2593" s="54">
        <v>2532</v>
      </c>
      <c r="B2593" s="1221">
        <f>'Acct Summary 7-8'!F6</f>
        <v>119599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295042</v>
      </c>
      <c r="C2595" s="13" t="s">
        <v>653</v>
      </c>
      <c r="D2595" s="13" t="str">
        <f t="shared" si="39"/>
        <v>Error?</v>
      </c>
    </row>
    <row r="2596" spans="1:4" x14ac:dyDescent="0.2">
      <c r="A2596" s="54">
        <v>2535</v>
      </c>
      <c r="B2596" s="1221">
        <f>'Acct Summary 7-8'!F13</f>
        <v>516747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88109</v>
      </c>
      <c r="C2599" s="13" t="s">
        <v>653</v>
      </c>
      <c r="D2599" s="13" t="str">
        <f t="shared" si="39"/>
        <v>Error?</v>
      </c>
    </row>
    <row r="2600" spans="1:4" x14ac:dyDescent="0.2">
      <c r="A2600" s="54">
        <v>2539</v>
      </c>
      <c r="B2600" s="1221">
        <f>'Acct Summary 7-8'!F17</f>
        <v>604856</v>
      </c>
      <c r="C2600" s="13" t="s">
        <v>653</v>
      </c>
      <c r="D2600" s="13" t="str">
        <f t="shared" si="39"/>
        <v>Error?</v>
      </c>
    </row>
    <row r="2601" spans="1:4" x14ac:dyDescent="0.2">
      <c r="A2601" s="54">
        <v>2540</v>
      </c>
      <c r="B2601" s="1221">
        <f>'Acct Summary 7-8'!F20</f>
        <v>-309814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102987</v>
      </c>
      <c r="C2603" s="13" t="s">
        <v>653</v>
      </c>
      <c r="D2603" s="13" t="str">
        <f t="shared" si="39"/>
        <v>Error?</v>
      </c>
    </row>
    <row r="2604" spans="1:4" x14ac:dyDescent="0.2">
      <c r="A2604" s="54">
        <v>2543</v>
      </c>
      <c r="B2604" s="1221">
        <f>'Acct Summary 7-8'!G6</f>
        <v>1346</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104333</v>
      </c>
      <c r="C2606" s="13" t="s">
        <v>653</v>
      </c>
      <c r="D2606" s="13" t="str">
        <f t="shared" si="39"/>
        <v>Error?</v>
      </c>
    </row>
    <row r="2607" spans="1:4" x14ac:dyDescent="0.2">
      <c r="A2607" s="54">
        <v>2546</v>
      </c>
      <c r="B2607" s="1221">
        <f>'Acct Summary 7-8'!G12</f>
        <v>74456</v>
      </c>
      <c r="C2607" s="13" t="s">
        <v>653</v>
      </c>
      <c r="D2607" s="13" t="str">
        <f t="shared" si="39"/>
        <v>Error?</v>
      </c>
    </row>
    <row r="2608" spans="1:4" x14ac:dyDescent="0.2">
      <c r="A2608" s="54">
        <v>2547</v>
      </c>
      <c r="B2608" s="1221">
        <f>'Acct Summary 7-8'!G13</f>
        <v>106521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180977</v>
      </c>
      <c r="C2612" s="13" t="s">
        <v>653</v>
      </c>
      <c r="D2612" s="13" t="str">
        <f t="shared" si="39"/>
        <v>Error?</v>
      </c>
    </row>
    <row r="2613" spans="1:4" x14ac:dyDescent="0.2">
      <c r="A2613" s="54">
        <v>2552</v>
      </c>
      <c r="B2613" s="1221">
        <f>'Acct Summary 7-8'!G20</f>
        <v>-76644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379605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379605</v>
      </c>
      <c r="C2658" s="13" t="s">
        <v>653</v>
      </c>
      <c r="D2658" s="13" t="str">
        <f t="shared" si="40"/>
        <v>Error?</v>
      </c>
    </row>
    <row r="2659" spans="1:4" x14ac:dyDescent="0.2">
      <c r="A2659" s="54">
        <v>2598</v>
      </c>
      <c r="B2659" s="1221">
        <f>'Acct Summary 7-8'!H13</f>
        <v>302522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302522</v>
      </c>
      <c r="C2661" s="13" t="s">
        <v>653</v>
      </c>
      <c r="D2661" s="13" t="str">
        <f t="shared" si="40"/>
        <v>Error?</v>
      </c>
    </row>
    <row r="2662" spans="1:4" x14ac:dyDescent="0.2">
      <c r="A2662" s="54">
        <v>2601</v>
      </c>
      <c r="B2662" s="1221">
        <f>'Acct Summary 7-8'!H20</f>
        <v>77083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137269</v>
      </c>
      <c r="C2789" s="13" t="s">
        <v>653</v>
      </c>
      <c r="D2789" s="13" t="str">
        <f t="shared" si="42"/>
        <v>Error?</v>
      </c>
    </row>
    <row r="2790" spans="1:4" x14ac:dyDescent="0.2">
      <c r="A2790" s="54">
        <v>2729</v>
      </c>
      <c r="B2790" s="1221">
        <f>'Expenditures 15-22'!E102</f>
        <v>137269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534892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100364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534892</v>
      </c>
      <c r="D2912" s="13" t="str">
        <f t="shared" si="44"/>
        <v>Error?</v>
      </c>
    </row>
    <row r="2913" spans="1:4" x14ac:dyDescent="0.2">
      <c r="A2913" s="54">
        <v>2852</v>
      </c>
      <c r="B2913" s="1221">
        <f>'Assets-Liab 5-6'!I41</f>
        <v>534892</v>
      </c>
      <c r="C2913" s="13" t="s">
        <v>653</v>
      </c>
      <c r="D2913" s="13" t="str">
        <f t="shared" si="44"/>
        <v>Error?</v>
      </c>
    </row>
    <row r="2914" spans="1:4" x14ac:dyDescent="0.2">
      <c r="A2914" s="54">
        <v>2853</v>
      </c>
      <c r="B2914" s="1221">
        <f>'Assets-Liab 5-6'!L33</f>
        <v>100364</v>
      </c>
      <c r="D2914" s="13" t="str">
        <f t="shared" si="44"/>
        <v>Error?</v>
      </c>
    </row>
    <row r="2915" spans="1:4" x14ac:dyDescent="0.2">
      <c r="A2915" s="82">
        <v>2854</v>
      </c>
      <c r="D2915" s="13" t="str">
        <f t="shared" si="44"/>
        <v>OK</v>
      </c>
    </row>
    <row r="2916" spans="1:4" x14ac:dyDescent="0.2">
      <c r="A2916" s="54">
        <v>2855</v>
      </c>
      <c r="B2916" s="1221">
        <f>'Assets-Liab 5-6'!L34</f>
        <v>100364</v>
      </c>
      <c r="C2916" s="13" t="s">
        <v>653</v>
      </c>
      <c r="D2916" s="13" t="str">
        <f t="shared" si="44"/>
        <v>Error?</v>
      </c>
    </row>
    <row r="2917" spans="1:4" x14ac:dyDescent="0.2">
      <c r="A2917" s="54">
        <v>2856</v>
      </c>
      <c r="B2917" s="1221">
        <f>'Assets-Liab 5-6'!L41</f>
        <v>100364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137269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31033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168302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74773</v>
      </c>
      <c r="D3055" s="13" t="str">
        <f t="shared" si="46"/>
        <v>Error?</v>
      </c>
    </row>
    <row r="3056" spans="1:4" x14ac:dyDescent="0.2">
      <c r="A3056" s="54">
        <v>2995</v>
      </c>
      <c r="B3056" s="1221">
        <f>'Expenditures 15-22'!D10</f>
        <v>50901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125674</v>
      </c>
      <c r="C3062" s="13" t="s">
        <v>653</v>
      </c>
      <c r="D3062" s="13" t="str">
        <f t="shared" si="46"/>
        <v>Error?</v>
      </c>
    </row>
    <row r="3063" spans="1:4" x14ac:dyDescent="0.2">
      <c r="A3063" s="82">
        <v>3002</v>
      </c>
      <c r="D3063" s="13" t="str">
        <f t="shared" si="46"/>
        <v>OK</v>
      </c>
    </row>
    <row r="3064" spans="1:4" x14ac:dyDescent="0.2">
      <c r="A3064" s="54">
        <v>3003</v>
      </c>
      <c r="B3064" s="1221">
        <f>'Expenditures 15-22'!D213</f>
        <v>2533</v>
      </c>
      <c r="D3064" s="13" t="str">
        <f t="shared" si="46"/>
        <v>Error?</v>
      </c>
    </row>
    <row r="3065" spans="1:4" x14ac:dyDescent="0.2">
      <c r="A3065" s="54">
        <v>3004</v>
      </c>
      <c r="B3065" s="1221">
        <f>'Expenditures 15-22'!K213</f>
        <v>2533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35288</v>
      </c>
      <c r="C3225" s="13" t="s">
        <v>653</v>
      </c>
      <c r="D3225" s="13" t="str">
        <f t="shared" si="49"/>
        <v>Error?</v>
      </c>
    </row>
    <row r="3226" spans="1:4" x14ac:dyDescent="0.2">
      <c r="A3226" s="54">
        <v>3165</v>
      </c>
      <c r="B3226" s="1221">
        <f>'Acct Summary 7-8'!I8</f>
        <v>35288</v>
      </c>
      <c r="C3226" s="13" t="s">
        <v>653</v>
      </c>
      <c r="D3226" s="13" t="str">
        <f t="shared" si="49"/>
        <v>Error?</v>
      </c>
    </row>
    <row r="3227" spans="1:4" x14ac:dyDescent="0.2">
      <c r="A3227" s="54">
        <v>3166</v>
      </c>
      <c r="B3227" s="1221">
        <f>'Acct Summary 7-8'!I20</f>
        <v>35288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182941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78909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255651</v>
      </c>
      <c r="D3251" s="13" t="str">
        <f t="shared" si="49"/>
        <v>Error?</v>
      </c>
    </row>
    <row r="3252" spans="1:4" x14ac:dyDescent="0.2">
      <c r="A3252" s="54">
        <v>3191</v>
      </c>
      <c r="B3252" s="1221">
        <f>'Acct Summary 7-8'!F44</f>
        <v>255651</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255651</v>
      </c>
      <c r="C3255" s="13" t="s">
        <v>653</v>
      </c>
      <c r="D3255" s="13" t="str">
        <f t="shared" si="49"/>
        <v>Error?</v>
      </c>
    </row>
    <row r="3256" spans="1:4" x14ac:dyDescent="0.2">
      <c r="A3256" s="54">
        <v>3195</v>
      </c>
      <c r="B3256" s="1221">
        <f>'Acct Summary 7-8'!F78</f>
        <v>-54163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-76644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77083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35288</v>
      </c>
      <c r="C3320" s="13" t="s">
        <v>653</v>
      </c>
      <c r="D3320" s="13" t="str">
        <f t="shared" si="50"/>
        <v>Error?</v>
      </c>
    </row>
    <row r="3321" spans="1:4" x14ac:dyDescent="0.2">
      <c r="A3321" s="54">
        <v>3260</v>
      </c>
      <c r="B3321" s="1221">
        <f>'Acct Summary 7-8'!I79</f>
        <v>499604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534892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423011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64775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1036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4108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492930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37497</v>
      </c>
      <c r="D3387" s="13" t="str">
        <f t="shared" si="51"/>
        <v>Error?</v>
      </c>
    </row>
    <row r="3388" spans="1:4" x14ac:dyDescent="0.2">
      <c r="A3388" s="54">
        <v>3327</v>
      </c>
      <c r="B3388" s="1221">
        <f>'Expenditures 15-22'!D211</f>
        <v>24801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37497</v>
      </c>
      <c r="C3390" s="13" t="s">
        <v>653</v>
      </c>
      <c r="D3390" s="13" t="str">
        <f t="shared" si="51"/>
        <v>Error?</v>
      </c>
    </row>
    <row r="3391" spans="1:4" x14ac:dyDescent="0.2">
      <c r="A3391" s="54">
        <v>3330</v>
      </c>
      <c r="B3391" s="1221">
        <f>'Expenditures 15-22'!K211</f>
        <v>24801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3864416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741763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154831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45429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511457</v>
      </c>
      <c r="D3425" s="13" t="str">
        <f t="shared" si="52"/>
        <v>Error?</v>
      </c>
    </row>
    <row r="3426" spans="1:4" x14ac:dyDescent="0.2">
      <c r="A3426" s="82">
        <v>3365</v>
      </c>
      <c r="D3426" s="13" t="str">
        <f t="shared" si="52"/>
        <v>OK</v>
      </c>
    </row>
    <row r="3427" spans="1:4" x14ac:dyDescent="0.2">
      <c r="A3427" s="54">
        <v>3366</v>
      </c>
      <c r="B3427" s="1221">
        <f>'Assets-Liab 5-6'!I4</f>
        <v>534892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100364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101813</v>
      </c>
      <c r="C3446" s="13" t="s">
        <v>653</v>
      </c>
      <c r="D3446" s="13" t="str">
        <f t="shared" si="52"/>
        <v>Error?</v>
      </c>
    </row>
    <row r="3447" spans="1:4" x14ac:dyDescent="0.2">
      <c r="A3447" s="54">
        <v>3386</v>
      </c>
      <c r="B3447" s="1221">
        <f>'Tax Sched 24'!D16</f>
        <v>76873</v>
      </c>
      <c r="C3447" s="13" t="s">
        <v>653</v>
      </c>
      <c r="D3447" s="13" t="str">
        <f t="shared" si="52"/>
        <v>Error?</v>
      </c>
    </row>
    <row r="3448" spans="1:4" x14ac:dyDescent="0.2">
      <c r="A3448" s="54">
        <v>3387</v>
      </c>
      <c r="B3448" s="1221">
        <f>'Tax Sched 24'!C16</f>
        <v>24940</v>
      </c>
      <c r="D3448" s="13" t="str">
        <f t="shared" si="52"/>
        <v>Error?</v>
      </c>
    </row>
    <row r="3449" spans="1:4" x14ac:dyDescent="0.2">
      <c r="A3449" s="54">
        <v>3388</v>
      </c>
      <c r="B3449" s="1221">
        <f>'Tax Sched 24'!F16</f>
        <v>94703</v>
      </c>
      <c r="C3449" s="13" t="s">
        <v>653</v>
      </c>
      <c r="D3449" s="13" t="str">
        <f t="shared" si="52"/>
        <v>Error?</v>
      </c>
    </row>
    <row r="3450" spans="1:4" x14ac:dyDescent="0.2">
      <c r="A3450" s="54">
        <v>3389</v>
      </c>
      <c r="B3450" s="1221">
        <f>'Tax Sched 24'!E16</f>
        <v>119643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84021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84021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84021</v>
      </c>
      <c r="D3567" s="13" t="str">
        <f t="shared" si="54"/>
        <v>Error?</v>
      </c>
    </row>
    <row r="3568" spans="1:4" x14ac:dyDescent="0.2">
      <c r="A3568" s="54">
        <v>3507</v>
      </c>
      <c r="B3568" s="1221">
        <f>'Assets-Liab 5-6'!K41</f>
        <v>84021</v>
      </c>
      <c r="C3568" s="13" t="s">
        <v>653</v>
      </c>
      <c r="D3568" s="13" t="str">
        <f t="shared" si="54"/>
        <v>Error?</v>
      </c>
    </row>
    <row r="3569" spans="1:4" x14ac:dyDescent="0.2">
      <c r="A3569" s="54">
        <v>3508</v>
      </c>
      <c r="B3569" s="1221">
        <f>'Acct Summary 7-8'!K4</f>
        <v>58830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58830</v>
      </c>
      <c r="C3571" s="13" t="s">
        <v>653</v>
      </c>
      <c r="D3571" s="13" t="str">
        <f t="shared" si="54"/>
        <v>Error?</v>
      </c>
    </row>
    <row r="3572" spans="1:4" x14ac:dyDescent="0.2">
      <c r="A3572" s="54">
        <v>3511</v>
      </c>
      <c r="B3572" s="1221">
        <f>'Acct Summary 7-8'!K13</f>
        <v>25825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25825</v>
      </c>
      <c r="C3575" s="13" t="s">
        <v>653</v>
      </c>
      <c r="D3575" s="13" t="str">
        <f t="shared" si="54"/>
        <v>Error?</v>
      </c>
    </row>
    <row r="3576" spans="1:4" x14ac:dyDescent="0.2">
      <c r="A3576" s="54">
        <v>3515</v>
      </c>
      <c r="B3576" s="1221">
        <f>'Acct Summary 7-8'!K20</f>
        <v>33005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33005</v>
      </c>
      <c r="C3588" s="13" t="s">
        <v>653</v>
      </c>
      <c r="D3588" s="13" t="str">
        <f t="shared" si="55"/>
        <v>Error?</v>
      </c>
    </row>
    <row r="3589" spans="1:4" x14ac:dyDescent="0.2">
      <c r="A3589" s="54">
        <v>3528</v>
      </c>
      <c r="B3589" s="1221">
        <f>'Acct Summary 7-8'!K79</f>
        <v>51016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84021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25825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25825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25825</v>
      </c>
      <c r="C3635" s="13" t="s">
        <v>653</v>
      </c>
      <c r="D3635" s="13" t="str">
        <f t="shared" si="55"/>
        <v>Error?</v>
      </c>
    </row>
    <row r="3636" spans="1:4" x14ac:dyDescent="0.2">
      <c r="A3636" s="54">
        <v>3575</v>
      </c>
      <c r="B3636" s="1221">
        <f>'Expenditures 15-22'!E354</f>
        <v>25825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25825</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25825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25825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25825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33005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28</v>
      </c>
      <c r="C3725" s="13" t="s">
        <v>653</v>
      </c>
      <c r="D3725" s="13" t="str">
        <f t="shared" si="57"/>
        <v>Error?</v>
      </c>
    </row>
    <row r="3726" spans="1:4" x14ac:dyDescent="0.2">
      <c r="A3726" s="54">
        <v>3665</v>
      </c>
      <c r="B3726" s="1221">
        <f>'Tax Sched 24'!D13</f>
        <v>24</v>
      </c>
      <c r="C3726" s="13" t="s">
        <v>653</v>
      </c>
      <c r="D3726" s="13" t="str">
        <f t="shared" si="57"/>
        <v>Error?</v>
      </c>
    </row>
    <row r="3727" spans="1:4" x14ac:dyDescent="0.2">
      <c r="A3727" s="54">
        <v>3666</v>
      </c>
      <c r="B3727" s="1221">
        <f>'Tax Sched 24'!C13</f>
        <v>4</v>
      </c>
      <c r="D3727" s="13" t="str">
        <f t="shared" si="57"/>
        <v>Error?</v>
      </c>
    </row>
    <row r="3728" spans="1:4" x14ac:dyDescent="0.2">
      <c r="A3728" s="54">
        <v>3667</v>
      </c>
      <c r="B3728" s="1221">
        <f>'Tax Sched 24'!F13</f>
        <v>12</v>
      </c>
      <c r="C3728" s="13" t="s">
        <v>653</v>
      </c>
      <c r="D3728" s="13" t="str">
        <f t="shared" si="57"/>
        <v>Error?</v>
      </c>
    </row>
    <row r="3729" spans="1:4" x14ac:dyDescent="0.2">
      <c r="A3729" s="54">
        <v>3668</v>
      </c>
      <c r="B3729" s="1221">
        <f>'Tax Sched 24'!E13</f>
        <v>16</v>
      </c>
      <c r="D3729" s="13" t="str">
        <f t="shared" si="57"/>
        <v>Error?</v>
      </c>
    </row>
    <row r="3730" spans="1:4" x14ac:dyDescent="0.2">
      <c r="A3730" s="54">
        <v>3669</v>
      </c>
      <c r="B3730" s="1221">
        <f>'ICR Computation 30'!E10</f>
        <v>138539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1239836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6683432</v>
      </c>
      <c r="C4122" s="13" t="s">
        <v>653</v>
      </c>
      <c r="D4122" s="13" t="str">
        <f t="shared" si="63"/>
        <v>Error?</v>
      </c>
    </row>
    <row r="4123" spans="1:4" x14ac:dyDescent="0.2">
      <c r="A4123" s="54">
        <v>4062</v>
      </c>
      <c r="B4123" s="1221">
        <f>'Acct Summary 7-8'!D10</f>
        <v>514388</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295042</v>
      </c>
      <c r="C4125" s="13" t="s">
        <v>653</v>
      </c>
      <c r="D4125" s="13" t="str">
        <f t="shared" si="63"/>
        <v>Error?</v>
      </c>
    </row>
    <row r="4126" spans="1:4" x14ac:dyDescent="0.2">
      <c r="A4126" s="54">
        <v>4065</v>
      </c>
      <c r="B4126" s="1221">
        <f>'Acct Summary 7-8'!G10</f>
        <v>104333</v>
      </c>
      <c r="C4126" s="13" t="s">
        <v>653</v>
      </c>
      <c r="D4126" s="13" t="str">
        <f t="shared" si="63"/>
        <v>Error?</v>
      </c>
    </row>
    <row r="4127" spans="1:4" x14ac:dyDescent="0.2">
      <c r="A4127" s="54">
        <v>4066</v>
      </c>
      <c r="B4127" s="1221">
        <f>'Acct Summary 7-8'!H10</f>
        <v>379605</v>
      </c>
      <c r="C4127" s="13" t="s">
        <v>653</v>
      </c>
      <c r="D4127" s="13" t="str">
        <f t="shared" si="63"/>
        <v>Error?</v>
      </c>
    </row>
    <row r="4128" spans="1:4" x14ac:dyDescent="0.2">
      <c r="A4128" s="54">
        <v>4067</v>
      </c>
      <c r="B4128" s="1221">
        <f>'Acct Summary 7-8'!I10</f>
        <v>35288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58830</v>
      </c>
      <c r="C4130" s="13" t="s">
        <v>653</v>
      </c>
      <c r="D4130" s="13" t="str">
        <f t="shared" si="63"/>
        <v>Error?</v>
      </c>
    </row>
    <row r="4131" spans="1:4" x14ac:dyDescent="0.2">
      <c r="A4131" s="54">
        <v>4070</v>
      </c>
      <c r="B4131" s="1221">
        <f>'Acct Summary 7-8'!C18</f>
        <v>1239836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6500491</v>
      </c>
      <c r="C4136" s="13" t="s">
        <v>653</v>
      </c>
      <c r="D4136" s="13" t="str">
        <f t="shared" si="63"/>
        <v>Error?</v>
      </c>
    </row>
    <row r="4137" spans="1:4" x14ac:dyDescent="0.2">
      <c r="A4137" s="54">
        <v>4076</v>
      </c>
      <c r="B4137" s="1221">
        <f>'Acct Summary 7-8'!D19</f>
        <v>435479</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604856</v>
      </c>
      <c r="C4139" s="13" t="s">
        <v>653</v>
      </c>
      <c r="D4139" s="13" t="str">
        <f t="shared" si="63"/>
        <v>Error?</v>
      </c>
    </row>
    <row r="4140" spans="1:4" x14ac:dyDescent="0.2">
      <c r="A4140" s="54">
        <v>4079</v>
      </c>
      <c r="B4140" s="1221">
        <f>'Acct Summary 7-8'!G19</f>
        <v>180977</v>
      </c>
      <c r="C4140" s="13" t="s">
        <v>653</v>
      </c>
      <c r="D4140" s="13" t="str">
        <f t="shared" si="63"/>
        <v>Error?</v>
      </c>
    </row>
    <row r="4141" spans="1:4" x14ac:dyDescent="0.2">
      <c r="A4141" s="54">
        <v>4080</v>
      </c>
      <c r="B4141" s="1221">
        <f>'Acct Summary 7-8'!H19</f>
        <v>302522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25825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167542</v>
      </c>
      <c r="C4171" s="13" t="s">
        <v>653</v>
      </c>
      <c r="D4171" s="13" t="str">
        <f t="shared" si="64"/>
        <v>Error?</v>
      </c>
    </row>
    <row r="4172" spans="1:4" x14ac:dyDescent="0.2">
      <c r="A4172" s="54">
        <v>4111</v>
      </c>
      <c r="B4172" s="1221">
        <f>'Short-Term Long-Term Debt 25'!J49</f>
        <v>167542</v>
      </c>
      <c r="C4172" s="13" t="s">
        <v>653</v>
      </c>
      <c r="D4172" s="13" t="str">
        <f t="shared" si="64"/>
        <v>Error?</v>
      </c>
    </row>
    <row r="4173" spans="1:4" x14ac:dyDescent="0.2">
      <c r="A4173" s="54">
        <v>4112</v>
      </c>
      <c r="B4173" s="1221">
        <f>'Short-Term Long-Term Debt 25'!H49</f>
        <v>88109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88109</v>
      </c>
      <c r="D4210" s="13" t="str">
        <f t="shared" si="64"/>
        <v>Error?</v>
      </c>
    </row>
    <row r="4211" spans="1:4" x14ac:dyDescent="0.2">
      <c r="A4211" s="54">
        <v>4150</v>
      </c>
      <c r="B4211" s="1221">
        <f>'Expenditures 15-22'!K200</f>
        <v>88109</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3987.69</v>
      </c>
      <c r="C4265" s="13" t="s">
        <v>653</v>
      </c>
      <c r="D4265" s="13" t="str">
        <f t="shared" si="65"/>
        <v>Error?</v>
      </c>
      <c r="E4265" s="803"/>
    </row>
    <row r="4266" spans="1:5" x14ac:dyDescent="0.2">
      <c r="A4266" s="90">
        <v>4205</v>
      </c>
      <c r="B4266" s="1221">
        <f>('FP Info 3'!F10)*100000</f>
        <v>645.17000000000007</v>
      </c>
      <c r="C4266" s="13" t="s">
        <v>653</v>
      </c>
      <c r="D4266" s="13" t="str">
        <f t="shared" si="65"/>
        <v>Error?</v>
      </c>
      <c r="E4266" s="803"/>
    </row>
    <row r="4267" spans="1:5" x14ac:dyDescent="0.2">
      <c r="A4267" s="90">
        <v>4206</v>
      </c>
      <c r="B4267" s="1221">
        <f>('FP Info 3'!H10)*100000</f>
        <v>214.31000000000003</v>
      </c>
      <c r="C4267" s="13" t="s">
        <v>653</v>
      </c>
      <c r="D4267" s="13" t="str">
        <f t="shared" si="65"/>
        <v>Error?</v>
      </c>
      <c r="E4267" s="803"/>
    </row>
    <row r="4268" spans="1:5" x14ac:dyDescent="0.2">
      <c r="A4268" s="90">
        <v>4207</v>
      </c>
      <c r="B4268" s="1221">
        <f>('FP Info 3'!J10)*100000</f>
        <v>4847</v>
      </c>
      <c r="C4268" s="13" t="s">
        <v>653</v>
      </c>
      <c r="D4268" s="13" t="str">
        <f t="shared" si="65"/>
        <v>Error?</v>
      </c>
    </row>
    <row r="4269" spans="1:5" x14ac:dyDescent="0.2">
      <c r="A4269" s="90">
        <v>4208</v>
      </c>
      <c r="B4269" s="1221">
        <f>'FP Info 3'!J16</f>
        <v>5294373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4076</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7685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27045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13742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43.44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43072</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82616873</v>
      </c>
      <c r="D4995" s="13" t="str">
        <f t="shared" si="77"/>
        <v>Error?</v>
      </c>
    </row>
    <row r="4996" spans="1:4" x14ac:dyDescent="0.2">
      <c r="A4996" s="90">
        <v>4935</v>
      </c>
      <c r="B4996" s="1221">
        <f>'FP Info 3'!H31</f>
        <v>11401128.474000001</v>
      </c>
      <c r="D4996" s="13" t="str">
        <f t="shared" si="77"/>
        <v>Error?</v>
      </c>
    </row>
    <row r="4997" spans="1:4" x14ac:dyDescent="0.2">
      <c r="A4997" s="90">
        <v>4936</v>
      </c>
      <c r="B4997" s="1221">
        <f>'FP Info 3'!H37</f>
        <v>167542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3174505</v>
      </c>
      <c r="D5061" s="13" t="str">
        <f t="shared" si="78"/>
        <v>Error?</v>
      </c>
    </row>
    <row r="5062" spans="1:4" x14ac:dyDescent="0.2">
      <c r="A5062" s="82">
        <v>5001</v>
      </c>
      <c r="D5062" s="13" t="str">
        <f t="shared" si="78"/>
        <v>OK</v>
      </c>
    </row>
    <row r="5063" spans="1:4" x14ac:dyDescent="0.2">
      <c r="A5063" s="54">
        <v>5002</v>
      </c>
      <c r="B5063" s="1221">
        <f>'Revenues 9-14'!C7</f>
        <v>127185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3301718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134397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134397</v>
      </c>
      <c r="C5071" s="13" t="s">
        <v>653</v>
      </c>
      <c r="D5071" s="13" t="str">
        <f t="shared" si="78"/>
        <v>Error?</v>
      </c>
    </row>
    <row r="5072" spans="1:4" x14ac:dyDescent="0.2">
      <c r="A5072" s="54">
        <v>5011</v>
      </c>
      <c r="B5072" s="1221">
        <f>'Revenues 9-14'!C20</f>
        <v>18151</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18151</v>
      </c>
      <c r="C5087" s="13" t="s">
        <v>653</v>
      </c>
      <c r="D5087" s="13" t="str">
        <f t="shared" si="78"/>
        <v>Error?</v>
      </c>
    </row>
    <row r="5088" spans="1:4" x14ac:dyDescent="0.2">
      <c r="A5088" s="54">
        <v>5027</v>
      </c>
      <c r="B5088" s="1221">
        <f>'Revenues 9-14'!C65</f>
        <v>11962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11962</v>
      </c>
      <c r="C5090" s="13" t="s">
        <v>653</v>
      </c>
      <c r="D5090" s="13" t="str">
        <f t="shared" si="78"/>
        <v>Error?</v>
      </c>
    </row>
    <row r="5091" spans="1:4" x14ac:dyDescent="0.2">
      <c r="A5091" s="54">
        <v>5030</v>
      </c>
      <c r="B5091" s="1221">
        <f>'Revenues 9-14'!C70</f>
        <v>1713</v>
      </c>
      <c r="D5091" s="13" t="str">
        <f t="shared" si="78"/>
        <v>Error?</v>
      </c>
    </row>
    <row r="5092" spans="1:4" x14ac:dyDescent="0.2">
      <c r="A5092" s="54">
        <v>5031</v>
      </c>
      <c r="B5092" s="1221">
        <f>'Revenues 9-14'!C71</f>
        <v>43348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4475</v>
      </c>
      <c r="D5094" s="13" t="str">
        <f t="shared" si="78"/>
        <v>Error?</v>
      </c>
    </row>
    <row r="5095" spans="1:4" x14ac:dyDescent="0.2">
      <c r="A5095" s="54">
        <v>5034</v>
      </c>
      <c r="B5095" s="1221">
        <f>'Revenues 9-14'!C74</f>
        <v>18</v>
      </c>
      <c r="D5095" s="13" t="str">
        <f t="shared" si="78"/>
        <v>Error?</v>
      </c>
    </row>
    <row r="5096" spans="1:4" x14ac:dyDescent="0.2">
      <c r="A5096" s="54">
        <v>5035</v>
      </c>
      <c r="B5096" s="1221">
        <f>'Revenues 9-14'!C75</f>
        <v>145751</v>
      </c>
      <c r="C5096" s="13" t="s">
        <v>653</v>
      </c>
      <c r="D5096" s="13" t="str">
        <f t="shared" si="78"/>
        <v>Error?</v>
      </c>
    </row>
    <row r="5097" spans="1:4" x14ac:dyDescent="0.2">
      <c r="A5097" s="54">
        <v>5036</v>
      </c>
      <c r="B5097" s="1221">
        <f>'Revenues 9-14'!C77</f>
        <v>29662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23675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665</v>
      </c>
      <c r="D5101" s="13" t="str">
        <f t="shared" si="78"/>
        <v>Error?</v>
      </c>
    </row>
    <row r="5102" spans="1:4" x14ac:dyDescent="0.2">
      <c r="A5102" s="54">
        <v>5041</v>
      </c>
      <c r="B5102" s="1221">
        <f>'Revenues 9-14'!C82</f>
        <v>54002</v>
      </c>
      <c r="C5102" s="13" t="s">
        <v>653</v>
      </c>
      <c r="D5102" s="13" t="str">
        <f t="shared" si="78"/>
        <v>Error?</v>
      </c>
    </row>
    <row r="5103" spans="1:4" x14ac:dyDescent="0.2">
      <c r="A5103" s="54">
        <v>5042</v>
      </c>
      <c r="B5103" s="1221">
        <f>'Revenues 9-14'!C84</f>
        <v>22145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22145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16595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2934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119</v>
      </c>
      <c r="D5119" s="13" t="str">
        <f t="shared" ref="D5119:D5182" si="79">IF(ISBLANK(B5119),"OK",IF(A5119-B5119=0,"OK","Error?"))</f>
        <v>Error?</v>
      </c>
    </row>
    <row r="5120" spans="1:4" x14ac:dyDescent="0.2">
      <c r="A5120" s="54">
        <v>5059</v>
      </c>
      <c r="B5120" s="1221">
        <f>'Revenues 9-14'!C108</f>
        <v>35998</v>
      </c>
      <c r="C5120" s="13" t="s">
        <v>653</v>
      </c>
      <c r="D5120" s="13" t="str">
        <f t="shared" si="79"/>
        <v>Error?</v>
      </c>
    </row>
    <row r="5121" spans="1:4" x14ac:dyDescent="0.2">
      <c r="A5121" s="54">
        <v>5060</v>
      </c>
      <c r="B5121" s="1221">
        <f>'Revenues 9-14'!C109</f>
        <v>3724124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1066687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1066687</v>
      </c>
      <c r="C5132" s="13" t="s">
        <v>653</v>
      </c>
      <c r="D5132" s="13" t="str">
        <f t="shared" si="79"/>
        <v>Error?</v>
      </c>
    </row>
    <row r="5133" spans="1:4" x14ac:dyDescent="0.2">
      <c r="A5133" s="54">
        <v>5072</v>
      </c>
      <c r="B5133" s="1221">
        <f>'Revenues 9-14'!C124</f>
        <v>13907</v>
      </c>
      <c r="D5133" s="13" t="str">
        <f t="shared" si="79"/>
        <v>Error?</v>
      </c>
    </row>
    <row r="5134" spans="1:4" x14ac:dyDescent="0.2">
      <c r="A5134" s="54">
        <v>5073</v>
      </c>
      <c r="B5134" s="1221">
        <f>'Revenues 9-14'!C125</f>
        <v>56151</v>
      </c>
      <c r="D5134" s="13" t="str">
        <f t="shared" si="79"/>
        <v>Error?</v>
      </c>
    </row>
    <row r="5135" spans="1:4" x14ac:dyDescent="0.2">
      <c r="A5135" s="54">
        <v>5074</v>
      </c>
      <c r="B5135" s="1221">
        <f>'Revenues 9-14'!C126</f>
        <v>57218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127276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678</v>
      </c>
      <c r="D5167" s="13" t="str">
        <f t="shared" si="79"/>
        <v>Error?</v>
      </c>
    </row>
    <row r="5168" spans="1:4" x14ac:dyDescent="0.2">
      <c r="A5168" s="54">
        <v>5107</v>
      </c>
      <c r="B5168" s="1221">
        <f>'Revenues 9-14'!C147</f>
        <v>6997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18739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153690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1220377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43072</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114109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24430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138539</v>
      </c>
      <c r="C5246" s="13" t="s">
        <v>653</v>
      </c>
      <c r="D5246" s="13" t="str">
        <f t="shared" si="80"/>
        <v>Error?</v>
      </c>
    </row>
    <row r="5247" spans="1:4" x14ac:dyDescent="0.2">
      <c r="A5247" s="54">
        <v>5186</v>
      </c>
      <c r="B5247" s="1221">
        <f>'Revenues 9-14'!C203</f>
        <v>119603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119603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10943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116733</v>
      </c>
      <c r="D5278" s="13" t="str">
        <f t="shared" si="81"/>
        <v>Error?</v>
      </c>
    </row>
    <row r="5279" spans="1:4" x14ac:dyDescent="0.2">
      <c r="A5279" s="54">
        <v>5218</v>
      </c>
      <c r="B5279" s="1221">
        <f>'Revenues 9-14'!C221</f>
        <v>17657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145333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4076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456023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499095</v>
      </c>
      <c r="C5326" s="13" t="s">
        <v>653</v>
      </c>
      <c r="D5326" s="13" t="str">
        <f t="shared" si="82"/>
        <v>Error?</v>
      </c>
    </row>
    <row r="5327" spans="1:4" x14ac:dyDescent="0.2">
      <c r="A5327" s="54">
        <v>5266</v>
      </c>
      <c r="B5327" s="1221">
        <f>'Revenues 9-14'!C275</f>
        <v>5443596</v>
      </c>
      <c r="C5327" s="13" t="s">
        <v>653</v>
      </c>
      <c r="D5327" s="13" t="str">
        <f t="shared" si="82"/>
        <v>Error?</v>
      </c>
    </row>
    <row r="5328" spans="1:4" x14ac:dyDescent="0.2">
      <c r="A5328" s="54">
        <v>5267</v>
      </c>
      <c r="B5328" s="1221">
        <f>'Revenues 9-14'!D5</f>
        <v>512825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512825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667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667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756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140</v>
      </c>
      <c r="D5354" s="13" t="str">
        <f t="shared" si="82"/>
        <v>Error?</v>
      </c>
    </row>
    <row r="5355" spans="1:4" x14ac:dyDescent="0.2">
      <c r="A5355" s="54">
        <v>5294</v>
      </c>
      <c r="B5355" s="1221">
        <f>'Revenues 9-14'!D108</f>
        <v>896</v>
      </c>
      <c r="C5355" s="13" t="s">
        <v>653</v>
      </c>
      <c r="D5355" s="13" t="str">
        <f t="shared" si="82"/>
        <v>Error?</v>
      </c>
    </row>
    <row r="5356" spans="1:4" x14ac:dyDescent="0.2">
      <c r="A5356" s="54">
        <v>5295</v>
      </c>
      <c r="B5356" s="1221">
        <f>'Revenues 9-14'!D109</f>
        <v>514388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514388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170344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170344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175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175</v>
      </c>
      <c r="C5579" s="13" t="s">
        <v>653</v>
      </c>
      <c r="D5579" s="13" t="str">
        <f t="shared" si="86"/>
        <v>Error?</v>
      </c>
    </row>
    <row r="5580" spans="1:4" x14ac:dyDescent="0.2">
      <c r="A5580" s="54">
        <v>5519</v>
      </c>
      <c r="B5580" s="1221">
        <f>'Revenues 9-14'!F65</f>
        <v>189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189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4735</v>
      </c>
      <c r="D5586" s="13" t="str">
        <f t="shared" si="86"/>
        <v>Error?</v>
      </c>
    </row>
    <row r="5587" spans="1:4" x14ac:dyDescent="0.2">
      <c r="A5587" s="54">
        <v>5526</v>
      </c>
      <c r="B5587" s="1221">
        <f>'Revenues 9-14'!F108</f>
        <v>4735</v>
      </c>
      <c r="C5587" s="13" t="s">
        <v>653</v>
      </c>
      <c r="D5587" s="13" t="str">
        <f t="shared" si="86"/>
        <v>Error?</v>
      </c>
    </row>
    <row r="5588" spans="1:4" x14ac:dyDescent="0.2">
      <c r="A5588" s="54">
        <v>5527</v>
      </c>
      <c r="B5588" s="1221">
        <f>'Revenues 9-14'!F109</f>
        <v>175443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101925</v>
      </c>
      <c r="D5615" s="13" t="str">
        <f t="shared" si="86"/>
        <v>Error?</v>
      </c>
    </row>
    <row r="5616" spans="1:4" x14ac:dyDescent="0.2">
      <c r="A5616" s="82">
        <v>5555</v>
      </c>
      <c r="D5616" s="13" t="str">
        <f t="shared" si="86"/>
        <v>OK</v>
      </c>
    </row>
    <row r="5617" spans="1:4" x14ac:dyDescent="0.2">
      <c r="A5617" s="54">
        <v>5556</v>
      </c>
      <c r="B5617" s="1221">
        <f>'Revenues 9-14'!F152</f>
        <v>2606</v>
      </c>
      <c r="D5617" s="13" t="str">
        <f t="shared" si="86"/>
        <v>Error?</v>
      </c>
    </row>
    <row r="5618" spans="1:4" x14ac:dyDescent="0.2">
      <c r="A5618" s="54">
        <v>5557</v>
      </c>
      <c r="B5618" s="1221">
        <f>'Revenues 9-14'!F154</f>
        <v>104531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15068</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119599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119599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295042</v>
      </c>
      <c r="C5720" s="13" t="s">
        <v>653</v>
      </c>
      <c r="D5720" s="13" t="str">
        <f t="shared" si="88"/>
        <v>Error?</v>
      </c>
    </row>
    <row r="5721" spans="1:4" x14ac:dyDescent="0.2">
      <c r="A5721" s="54">
        <v>5660</v>
      </c>
      <c r="B5721" s="1221">
        <f>'Revenues 9-14'!G5</f>
        <v>28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101813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101841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v>
      </c>
      <c r="C5730" s="13" t="s">
        <v>653</v>
      </c>
      <c r="D5730" s="13" t="str">
        <f t="shared" si="88"/>
        <v>Error?</v>
      </c>
    </row>
    <row r="5731" spans="1:4" x14ac:dyDescent="0.2">
      <c r="A5731" s="54">
        <v>5670</v>
      </c>
      <c r="B5731" s="1221">
        <f>'Revenues 9-14'!G65</f>
        <v>146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1346</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1346</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1346</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104333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264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264</v>
      </c>
      <c r="C5881" s="13" t="s">
        <v>653</v>
      </c>
      <c r="D5881" s="13" t="str">
        <f t="shared" si="90"/>
        <v>Error?</v>
      </c>
    </row>
    <row r="5882" spans="1:4" x14ac:dyDescent="0.2">
      <c r="A5882" s="54">
        <v>5821</v>
      </c>
      <c r="B5882" s="1221">
        <f>'Revenues 9-14'!H96</f>
        <v>44000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379341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379605</v>
      </c>
      <c r="C5915" s="13" t="s">
        <v>653</v>
      </c>
      <c r="D5915" s="13" t="str">
        <f t="shared" si="91"/>
        <v>Error?</v>
      </c>
    </row>
    <row r="5916" spans="1:4" x14ac:dyDescent="0.2">
      <c r="A5916" s="54">
        <v>5855</v>
      </c>
      <c r="B5916" s="1221">
        <f>'Revenues 9-14'!I5</f>
        <v>35016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35016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272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272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35288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58766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58766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58830</v>
      </c>
      <c r="C6023" s="13" t="s">
        <v>653</v>
      </c>
      <c r="D6023" s="13" t="str">
        <f t="shared" si="93"/>
        <v>Error?</v>
      </c>
    </row>
    <row r="6024" spans="1:5" x14ac:dyDescent="0.2">
      <c r="A6024" s="54">
        <v>5963</v>
      </c>
      <c r="B6024" s="1221">
        <f>'Revenues 9-14'!G109</f>
        <v>102987</v>
      </c>
      <c r="C6024" s="13" t="s">
        <v>653</v>
      </c>
      <c r="D6024" s="13" t="str">
        <f t="shared" si="93"/>
        <v>Error?</v>
      </c>
    </row>
    <row r="6025" spans="1:5" x14ac:dyDescent="0.2">
      <c r="A6025" s="54">
        <v>5964</v>
      </c>
      <c r="B6025" s="1221">
        <f>'Revenues 9-14'!H109</f>
        <v>379605</v>
      </c>
      <c r="C6025" s="13" t="s">
        <v>653</v>
      </c>
      <c r="D6025" s="13" t="str">
        <f t="shared" si="93"/>
        <v>Error?</v>
      </c>
    </row>
    <row r="6026" spans="1:5" x14ac:dyDescent="0.2">
      <c r="A6026" s="54">
        <v>5965</v>
      </c>
      <c r="B6026" s="1221">
        <f>'Revenues 9-14'!I109</f>
        <v>35288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58830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96197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27177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545.52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30977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30977</v>
      </c>
      <c r="D6215" s="13" t="str">
        <f t="shared" si="96"/>
        <v>Error?</v>
      </c>
      <c r="E6215" s="13" t="s">
        <v>207</v>
      </c>
    </row>
    <row r="6216" spans="1:5" x14ac:dyDescent="0.2">
      <c r="A6216">
        <v>6155</v>
      </c>
      <c r="B6216" s="1221">
        <f>'Assets-Liab 5-6'!J41</f>
        <v>30977</v>
      </c>
      <c r="D6216" s="13" t="str">
        <f t="shared" si="96"/>
        <v>Error?</v>
      </c>
      <c r="E6216" s="13" t="s">
        <v>207</v>
      </c>
    </row>
    <row r="6217" spans="1:5" x14ac:dyDescent="0.2">
      <c r="A6217">
        <v>6156</v>
      </c>
      <c r="B6217" s="1221">
        <f>'Assets-Liab 5-6'!J4</f>
        <v>30977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149152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149152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149152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180077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180077</v>
      </c>
      <c r="D6229" s="13" t="str">
        <f t="shared" si="96"/>
        <v>Error?</v>
      </c>
      <c r="E6229" s="13" t="s">
        <v>207</v>
      </c>
    </row>
    <row r="6230" spans="1:5" x14ac:dyDescent="0.2">
      <c r="A6230">
        <v>6169</v>
      </c>
      <c r="B6230" s="1221">
        <f>'Acct Summary 7-8'!J20</f>
        <v>-30925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-30925</v>
      </c>
      <c r="D6263" s="13" t="str">
        <f t="shared" si="96"/>
        <v>Error?</v>
      </c>
      <c r="E6263" s="13" t="s">
        <v>207</v>
      </c>
    </row>
    <row r="6264" spans="1:5" x14ac:dyDescent="0.2">
      <c r="A6264">
        <v>6203</v>
      </c>
      <c r="B6264" s="1221">
        <f>'Acct Summary 7-8'!J79</f>
        <v>61902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30977</v>
      </c>
      <c r="D6266" s="13" t="str">
        <f t="shared" si="96"/>
        <v>Error?</v>
      </c>
      <c r="E6266" s="13" t="s">
        <v>207</v>
      </c>
    </row>
    <row r="6267" spans="1:5" x14ac:dyDescent="0.2">
      <c r="A6267">
        <v>6206</v>
      </c>
      <c r="B6267" s="1221">
        <f>'Acct Summary 7-8'!C82</f>
        <v>182941</v>
      </c>
      <c r="D6267" s="13" t="str">
        <f t="shared" si="96"/>
        <v>Error?</v>
      </c>
      <c r="E6267" s="13" t="s">
        <v>207</v>
      </c>
    </row>
    <row r="6268" spans="1:5" x14ac:dyDescent="0.2">
      <c r="A6268">
        <v>6207</v>
      </c>
      <c r="B6268" s="1221">
        <f>'Acct Summary 7-8'!D82</f>
        <v>78909</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-54163</v>
      </c>
      <c r="D6270" s="13" t="str">
        <f t="shared" si="96"/>
        <v>Error?</v>
      </c>
      <c r="E6270" s="13" t="s">
        <v>207</v>
      </c>
    </row>
    <row r="6271" spans="1:5" x14ac:dyDescent="0.2">
      <c r="A6271">
        <v>6210</v>
      </c>
      <c r="B6271" s="1221">
        <f>'Acct Summary 7-8'!G82</f>
        <v>-76644</v>
      </c>
      <c r="D6271" s="13" t="str">
        <f t="shared" ref="D6271:D6334" si="97">IF(ISBLANK(B6271),"OK",IF(A6271-B6271=0,"OK","Error?"))</f>
        <v>Error?</v>
      </c>
      <c r="E6271" s="13" t="s">
        <v>207</v>
      </c>
    </row>
    <row r="6272" spans="1:5" x14ac:dyDescent="0.2">
      <c r="A6272">
        <v>6211</v>
      </c>
      <c r="B6272" s="1221">
        <f>'Acct Summary 7-8'!H82</f>
        <v>77083</v>
      </c>
      <c r="D6272" s="13" t="str">
        <f t="shared" si="97"/>
        <v>Error?</v>
      </c>
      <c r="E6272" s="13" t="s">
        <v>207</v>
      </c>
    </row>
    <row r="6273" spans="1:5" x14ac:dyDescent="0.2">
      <c r="A6273">
        <v>6212</v>
      </c>
      <c r="B6273" s="1221">
        <f>'Acct Summary 7-8'!I82</f>
        <v>35288</v>
      </c>
      <c r="D6273" s="13" t="str">
        <f t="shared" si="97"/>
        <v>Error?</v>
      </c>
      <c r="E6273" s="13" t="s">
        <v>207</v>
      </c>
    </row>
    <row r="6274" spans="1:5" x14ac:dyDescent="0.2">
      <c r="A6274">
        <v>6213</v>
      </c>
      <c r="B6274" s="1221">
        <f>'Acct Summary 7-8'!J82</f>
        <v>-30925</v>
      </c>
      <c r="D6274" s="13" t="str">
        <f t="shared" si="97"/>
        <v>Error?</v>
      </c>
      <c r="E6274" s="13" t="s">
        <v>207</v>
      </c>
    </row>
    <row r="6275" spans="1:5" x14ac:dyDescent="0.2">
      <c r="A6275">
        <v>6214</v>
      </c>
      <c r="B6275" s="1221">
        <f>'Acct Summary 7-8'!K82</f>
        <v>33005</v>
      </c>
      <c r="D6275" s="13" t="str">
        <f t="shared" si="97"/>
        <v>Error?</v>
      </c>
      <c r="E6275" s="13" t="s">
        <v>207</v>
      </c>
    </row>
    <row r="6276" spans="1:5" x14ac:dyDescent="0.2">
      <c r="A6276">
        <v>6215</v>
      </c>
      <c r="B6276" s="1221">
        <f>'Acct Summary 7-8'!C83</f>
        <v>4.7358706457358242E-2</v>
      </c>
      <c r="D6276" s="13" t="str">
        <f t="shared" si="97"/>
        <v>Error?</v>
      </c>
      <c r="E6276" s="13" t="s">
        <v>207</v>
      </c>
    </row>
    <row r="6277" spans="1:5" x14ac:dyDescent="0.2">
      <c r="A6277">
        <v>6216</v>
      </c>
      <c r="B6277" s="1221">
        <f>'Acct Summary 7-8'!D83</f>
        <v>0.10637933591274923</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-0.34982012646046334</v>
      </c>
      <c r="D6279" s="13" t="str">
        <f t="shared" si="97"/>
        <v>Error?</v>
      </c>
      <c r="E6279" s="13" t="s">
        <v>207</v>
      </c>
    </row>
    <row r="6280" spans="1:5" x14ac:dyDescent="0.2">
      <c r="A6280">
        <v>6219</v>
      </c>
      <c r="B6280" s="1221">
        <f>'Acct Summary 7-8'!G83</f>
        <v>-1.6871161592815163</v>
      </c>
      <c r="D6280" s="13" t="str">
        <f t="shared" si="97"/>
        <v>Error?</v>
      </c>
      <c r="E6280" s="13" t="s">
        <v>207</v>
      </c>
    </row>
    <row r="6281" spans="1:5" x14ac:dyDescent="0.2">
      <c r="A6281">
        <v>6220</v>
      </c>
      <c r="B6281" s="1221">
        <f>'Acct Summary 7-8'!H83</f>
        <v>0.15071257212238762</v>
      </c>
      <c r="D6281" s="13" t="str">
        <f t="shared" si="97"/>
        <v>Error?</v>
      </c>
      <c r="E6281" s="13" t="s">
        <v>207</v>
      </c>
    </row>
    <row r="6282" spans="1:5" x14ac:dyDescent="0.2">
      <c r="A6282">
        <v>6221</v>
      </c>
      <c r="B6282" s="1221">
        <f>'Acct Summary 7-8'!I83</f>
        <v>6.5972196256440546E-2</v>
      </c>
      <c r="D6282" s="13" t="str">
        <f t="shared" si="97"/>
        <v>Error?</v>
      </c>
      <c r="E6282" s="13" t="s">
        <v>207</v>
      </c>
    </row>
    <row r="6283" spans="1:5" x14ac:dyDescent="0.2">
      <c r="A6283">
        <v>6222</v>
      </c>
      <c r="B6283" s="1221">
        <f>'Acct Summary 7-8'!J83</f>
        <v>-0.99832133518416888</v>
      </c>
      <c r="D6283" s="13" t="str">
        <f t="shared" si="97"/>
        <v>Error?</v>
      </c>
      <c r="E6283" s="13" t="s">
        <v>207</v>
      </c>
    </row>
    <row r="6284" spans="1:5" x14ac:dyDescent="0.2">
      <c r="A6284">
        <v>6223</v>
      </c>
      <c r="B6284" s="1221">
        <f>'Acct Summary 7-8'!K83</f>
        <v>0.39281846205115389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149048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149048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14100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2250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149152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96527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6059</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129977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18328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16531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6059</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66001</v>
      </c>
      <c r="D6983" s="13" t="str">
        <f t="shared" si="108"/>
        <v>Error?</v>
      </c>
    </row>
    <row r="6984" spans="1:4" x14ac:dyDescent="0.2">
      <c r="A6984">
        <v>6923</v>
      </c>
      <c r="B6984" s="1221">
        <f>'Expenditures 15-22'!K86</f>
        <v>66001</v>
      </c>
      <c r="D6984" s="13" t="str">
        <f t="shared" si="108"/>
        <v>Error?</v>
      </c>
    </row>
    <row r="6985" spans="1:4" x14ac:dyDescent="0.2">
      <c r="A6985">
        <v>6924</v>
      </c>
      <c r="B6985" s="1221">
        <f>'Expenditures 15-22'!H87</f>
        <v>2285</v>
      </c>
      <c r="D6985" s="13" t="str">
        <f t="shared" si="108"/>
        <v>Error?</v>
      </c>
    </row>
    <row r="6986" spans="1:4" x14ac:dyDescent="0.2">
      <c r="A6986">
        <v>6925</v>
      </c>
      <c r="B6986" s="1221">
        <f>'Expenditures 15-22'!K87</f>
        <v>2285</v>
      </c>
      <c r="D6986" s="13" t="str">
        <f t="shared" si="108"/>
        <v>Error?</v>
      </c>
    </row>
    <row r="6987" spans="1:4" x14ac:dyDescent="0.2">
      <c r="A6987">
        <v>6926</v>
      </c>
      <c r="B6987" s="1221">
        <f>'Expenditures 15-22'!H88</f>
        <v>42000</v>
      </c>
      <c r="D6987" s="13" t="str">
        <f t="shared" si="108"/>
        <v>Error?</v>
      </c>
    </row>
    <row r="6988" spans="1:4" x14ac:dyDescent="0.2">
      <c r="A6988">
        <v>6927</v>
      </c>
      <c r="B6988" s="1221">
        <f>'Expenditures 15-22'!K88</f>
        <v>42000</v>
      </c>
      <c r="D6988" s="13" t="str">
        <f t="shared" si="108"/>
        <v>Error?</v>
      </c>
    </row>
    <row r="6989" spans="1:4" x14ac:dyDescent="0.2">
      <c r="A6989">
        <v>6928</v>
      </c>
      <c r="B6989" s="1221">
        <f>'Expenditures 15-22'!H89</f>
        <v>18993</v>
      </c>
      <c r="D6989" s="13" t="str">
        <f t="shared" si="108"/>
        <v>Error?</v>
      </c>
    </row>
    <row r="6990" spans="1:4" x14ac:dyDescent="0.2">
      <c r="A6990">
        <v>6929</v>
      </c>
      <c r="B6990" s="1221">
        <f>'Expenditures 15-22'!K89</f>
        <v>18993</v>
      </c>
      <c r="D6990" s="13" t="str">
        <f t="shared" si="108"/>
        <v>Error?</v>
      </c>
    </row>
    <row r="6991" spans="1:4" x14ac:dyDescent="0.2">
      <c r="A6991">
        <v>6930</v>
      </c>
      <c r="B6991" s="1221">
        <f>'Expenditures 15-22'!H90</f>
        <v>12000</v>
      </c>
      <c r="D6991" s="13" t="str">
        <f t="shared" si="108"/>
        <v>Error?</v>
      </c>
    </row>
    <row r="6992" spans="1:4" x14ac:dyDescent="0.2">
      <c r="A6992">
        <v>6931</v>
      </c>
      <c r="B6992" s="1221">
        <f>'Expenditures 15-22'!K90</f>
        <v>12000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141279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6059</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180077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149152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4187</v>
      </c>
      <c r="D7073" s="13" t="str">
        <f t="shared" si="109"/>
        <v>Error?</v>
      </c>
    </row>
    <row r="7074" spans="1:4" x14ac:dyDescent="0.2">
      <c r="A7074">
        <v>7013</v>
      </c>
      <c r="B7074" s="1221">
        <f>'Expenditures 15-22'!K210</f>
        <v>4187</v>
      </c>
      <c r="D7074" s="13" t="str">
        <f t="shared" si="109"/>
        <v>Error?</v>
      </c>
    </row>
    <row r="7075" spans="1:4" x14ac:dyDescent="0.2">
      <c r="A7075">
        <v>7014</v>
      </c>
      <c r="B7075" s="1221">
        <f>'Expenditures 15-22'!D212</f>
        <v>588</v>
      </c>
      <c r="D7075" s="13" t="str">
        <f t="shared" si="109"/>
        <v>Error?</v>
      </c>
    </row>
    <row r="7076" spans="1:4" x14ac:dyDescent="0.2">
      <c r="A7076">
        <v>7015</v>
      </c>
      <c r="B7076" s="1221">
        <f>'Expenditures 15-22'!K212</f>
        <v>588</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140</v>
      </c>
      <c r="D7079" s="13" t="str">
        <f t="shared" si="109"/>
        <v>Error?</v>
      </c>
    </row>
    <row r="7080" spans="1:4" x14ac:dyDescent="0.2">
      <c r="A7080">
        <v>7019</v>
      </c>
      <c r="B7080" s="1221">
        <f>'Expenditures 15-22'!K220</f>
        <v>140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21021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21021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1313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1313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39031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39031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71668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71668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47044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47044</v>
      </c>
      <c r="D7198" s="13" t="str">
        <f t="shared" si="111"/>
        <v>Error?</v>
      </c>
    </row>
    <row r="7199" spans="1:4" x14ac:dyDescent="0.2">
      <c r="A7199">
        <v>7138</v>
      </c>
      <c r="B7199" s="1221">
        <f>'Expenditures 15-22'!C323</f>
        <v>71668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108409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180077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71668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108409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180077</v>
      </c>
      <c r="D7224" s="13" t="str">
        <f t="shared" si="111"/>
        <v>Error?</v>
      </c>
    </row>
    <row r="7225" spans="1:4" x14ac:dyDescent="0.2">
      <c r="A7225">
        <v>7164</v>
      </c>
      <c r="B7225" s="1221">
        <f>'Expenditures 15-22'!K332</f>
        <v>-30925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32440</v>
      </c>
      <c r="D7246" s="13" t="str">
        <f t="shared" si="112"/>
        <v>Error?</v>
      </c>
    </row>
    <row r="7247" spans="1:4" x14ac:dyDescent="0.2">
      <c r="A7247">
        <f t="shared" si="113"/>
        <v>7186</v>
      </c>
      <c r="B7247" s="1221">
        <f>'Expenditures 15-22'!E7</f>
        <v>120</v>
      </c>
      <c r="D7247" s="13" t="str">
        <f t="shared" si="112"/>
        <v>Error?</v>
      </c>
    </row>
    <row r="7248" spans="1:4" x14ac:dyDescent="0.2">
      <c r="A7248">
        <f t="shared" si="113"/>
        <v>7187</v>
      </c>
      <c r="B7248" s="1221">
        <f>'Expenditures 15-22'!F7</f>
        <v>890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13963</v>
      </c>
      <c r="D7251" s="13" t="str">
        <f t="shared" si="112"/>
        <v>Error?</v>
      </c>
    </row>
    <row r="7252" spans="1:4" x14ac:dyDescent="0.2">
      <c r="A7252">
        <f t="shared" si="113"/>
        <v>7191</v>
      </c>
      <c r="B7252" s="1221">
        <f>'Expenditures 15-22'!D9</f>
        <v>3544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821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9652</v>
      </c>
      <c r="D7263" s="13" t="str">
        <f t="shared" si="112"/>
        <v>Error?</v>
      </c>
    </row>
    <row r="7264" spans="1:4" x14ac:dyDescent="0.2">
      <c r="A7264">
        <f t="shared" si="113"/>
        <v>7203</v>
      </c>
      <c r="B7264" s="1221">
        <f>'Expenditures 15-22'!D17</f>
        <v>2893</v>
      </c>
      <c r="D7264" s="13" t="str">
        <f t="shared" si="112"/>
        <v>Error?</v>
      </c>
    </row>
    <row r="7265" spans="1:5" x14ac:dyDescent="0.2">
      <c r="A7265">
        <f t="shared" si="113"/>
        <v>7204</v>
      </c>
      <c r="B7265" s="1221">
        <f>'Expenditures 15-22'!E17</f>
        <v>2817</v>
      </c>
      <c r="D7265" s="13" t="str">
        <f t="shared" si="112"/>
        <v>Error?</v>
      </c>
    </row>
    <row r="7266" spans="1:5" x14ac:dyDescent="0.2">
      <c r="A7266">
        <f t="shared" si="113"/>
        <v>7205</v>
      </c>
      <c r="B7266" s="1221">
        <f>'Expenditures 15-22'!F17</f>
        <v>1169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246463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434374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265</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2250</v>
      </c>
      <c r="D7712" s="13" t="str">
        <f t="shared" si="126"/>
        <v>Error?</v>
      </c>
      <c r="E7712" s="13" t="s">
        <v>968</v>
      </c>
    </row>
    <row r="7713" spans="1:6" x14ac:dyDescent="0.2">
      <c r="A7713">
        <v>7652</v>
      </c>
      <c r="B7713" s="1221">
        <f>'Rest Tax Levies-Tort Im 26'!J8</f>
        <v>335341</v>
      </c>
      <c r="D7713" s="13" t="str">
        <f t="shared" si="126"/>
        <v>Error?</v>
      </c>
      <c r="E7713" s="13" t="s">
        <v>968</v>
      </c>
    </row>
    <row r="7714" spans="1:6" x14ac:dyDescent="0.2">
      <c r="A7714">
        <v>7653</v>
      </c>
      <c r="B7714" s="1221">
        <f>'Rest Tax Levies-Tort Im 26'!K9</f>
        <v>6997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335606</v>
      </c>
      <c r="D7718" s="13" t="str">
        <f t="shared" si="126"/>
        <v>Error?</v>
      </c>
      <c r="E7718" s="13" t="s">
        <v>968</v>
      </c>
    </row>
    <row r="7719" spans="1:6" x14ac:dyDescent="0.2">
      <c r="A7719">
        <v>7658</v>
      </c>
      <c r="B7719" s="1221">
        <f>'Rest Tax Levies-Tort Im 26'!K12</f>
        <v>9247</v>
      </c>
      <c r="D7719" s="13" t="str">
        <f t="shared" si="126"/>
        <v>Error?</v>
      </c>
      <c r="E7719" s="13" t="s">
        <v>968</v>
      </c>
    </row>
    <row r="7720" spans="1:6" x14ac:dyDescent="0.2">
      <c r="A7720">
        <v>7659</v>
      </c>
      <c r="B7720" s="1221">
        <f>'Rest Tax Levies-Tort Im 26'!H14</f>
        <v>127247</v>
      </c>
      <c r="D7720" s="13" t="str">
        <f t="shared" si="126"/>
        <v>Error?</v>
      </c>
      <c r="E7720" s="13" t="s">
        <v>968</v>
      </c>
    </row>
    <row r="7721" spans="1:6" x14ac:dyDescent="0.2">
      <c r="A7721">
        <v>7660</v>
      </c>
      <c r="B7721" s="1221">
        <f>'Rest Tax Levies-Tort Im 26'!K14</f>
        <v>9247</v>
      </c>
      <c r="D7721" s="13" t="str">
        <f t="shared" si="126"/>
        <v>Error?</v>
      </c>
      <c r="E7721" s="13" t="s">
        <v>968</v>
      </c>
    </row>
    <row r="7722" spans="1:6" x14ac:dyDescent="0.2">
      <c r="A7722">
        <v>7661</v>
      </c>
      <c r="B7722" s="1221">
        <f>'Rest Tax Levies-Tort Im 26'!J15</f>
        <v>258523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258523</v>
      </c>
      <c r="D7730" s="13" t="str">
        <f t="shared" si="126"/>
        <v>Error?</v>
      </c>
      <c r="E7730" s="13" t="s">
        <v>968</v>
      </c>
    </row>
    <row r="7731" spans="1:6" x14ac:dyDescent="0.2">
      <c r="A7731">
        <v>7670</v>
      </c>
      <c r="B7731" s="1221">
        <f>'Revenues 9-14'!H103</f>
        <v>335341</v>
      </c>
      <c r="D7731" s="13" t="str">
        <f t="shared" si="126"/>
        <v>Error?</v>
      </c>
      <c r="E7731" s="13" t="s">
        <v>968</v>
      </c>
    </row>
    <row r="7732" spans="1:6" x14ac:dyDescent="0.2">
      <c r="A7732">
        <v>7671</v>
      </c>
      <c r="B7732" s="1221">
        <f>'Rest Tax Levies-Tort Im 26'!J24</f>
        <v>511457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511457</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6ce3111e-7420-4802-b50a-75d4e9a0b980"/>
    <ds:schemaRef ds:uri="http://schemas.microsoft.com/office/2006/documentManagement/types"/>
    <ds:schemaRef ds:uri="d21dc803-237d-4c68-8692-8d731fd29118"/>
    <ds:schemaRef ds:uri="http://purl.org/dc/dcmitype/"/>
    <ds:schemaRef ds:uri="http://purl.org/dc/terms/"/>
    <ds:schemaRef ds:uri="http://purl.org/dc/elements/1.1/"/>
    <ds:schemaRef ds:uri="http://schemas.openxmlformats.org/package/2006/metadata/core-properties"/>
    <ds:schemaRef ds:uri="4d435f69-8686-490b-bd6d-b153bf22ab50"/>
    <ds:schemaRef ds:uri="http://schemas.microsoft.com/office/infopath/2007/PartnerControl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2017-11-13T16:27:50Z</cp:lastPrinted>
  <dcterms:created xsi:type="dcterms:W3CDTF">2003-10-29T19:06:34Z</dcterms:created>
  <dcterms:modified xsi:type="dcterms:W3CDTF">2017-11-21T21:04:24Z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